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Мездрея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Справка!$A$7:$K$132</definedName>
  </definedNames>
  <calcPr calcId="162913"/>
</workbook>
</file>

<file path=xl/calcChain.xml><?xml version="1.0" encoding="utf-8"?>
<calcChain xmlns="http://schemas.openxmlformats.org/spreadsheetml/2006/main">
  <c r="J125" i="1" l="1"/>
  <c r="J126" i="1"/>
  <c r="J127" i="1"/>
  <c r="J128" i="1"/>
  <c r="J129" i="1"/>
  <c r="J130" i="1"/>
  <c r="J131" i="1"/>
  <c r="J124" i="1"/>
  <c r="J132" i="1" s="1"/>
  <c r="F132" i="1"/>
  <c r="G132" i="1"/>
  <c r="H132" i="1"/>
  <c r="J122" i="1"/>
  <c r="J121" i="1"/>
  <c r="J120" i="1"/>
  <c r="F122" i="1"/>
  <c r="G122" i="1"/>
  <c r="B122" i="1" s="1"/>
  <c r="H122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97" i="1"/>
  <c r="F118" i="1"/>
  <c r="G118" i="1"/>
  <c r="B118" i="1" s="1"/>
  <c r="H118" i="1"/>
  <c r="J91" i="1"/>
  <c r="J92" i="1"/>
  <c r="J93" i="1"/>
  <c r="J95" i="1" s="1"/>
  <c r="J94" i="1"/>
  <c r="J90" i="1"/>
  <c r="F95" i="1"/>
  <c r="G95" i="1"/>
  <c r="B95" i="1" s="1"/>
  <c r="H95" i="1"/>
  <c r="J83" i="1"/>
  <c r="J84" i="1"/>
  <c r="J85" i="1"/>
  <c r="J86" i="1"/>
  <c r="J87" i="1"/>
  <c r="J82" i="1"/>
  <c r="F88" i="1"/>
  <c r="G88" i="1"/>
  <c r="H88" i="1"/>
  <c r="J70" i="1"/>
  <c r="J71" i="1"/>
  <c r="J72" i="1"/>
  <c r="J73" i="1"/>
  <c r="J74" i="1"/>
  <c r="J75" i="1"/>
  <c r="J76" i="1"/>
  <c r="J77" i="1"/>
  <c r="J78" i="1"/>
  <c r="J79" i="1"/>
  <c r="J69" i="1"/>
  <c r="F80" i="1"/>
  <c r="G80" i="1"/>
  <c r="H80" i="1"/>
  <c r="B80" i="1" s="1"/>
  <c r="F67" i="1"/>
  <c r="G67" i="1"/>
  <c r="H67" i="1"/>
  <c r="B67" i="1" s="1"/>
  <c r="J9" i="1"/>
  <c r="J10" i="1"/>
  <c r="J11" i="1"/>
  <c r="J12" i="1"/>
  <c r="J13" i="1"/>
  <c r="J14" i="1"/>
  <c r="J15" i="1"/>
  <c r="J16" i="1"/>
  <c r="J17" i="1"/>
  <c r="J8" i="1"/>
  <c r="F18" i="1"/>
  <c r="G18" i="1"/>
  <c r="H18" i="1"/>
  <c r="B18" i="1" l="1"/>
  <c r="J67" i="1"/>
  <c r="J88" i="1"/>
  <c r="H133" i="1"/>
  <c r="J118" i="1"/>
  <c r="B132" i="1"/>
  <c r="J18" i="1"/>
  <c r="J80" i="1"/>
  <c r="B88" i="1"/>
  <c r="F133" i="1"/>
  <c r="G133" i="1"/>
  <c r="B133" i="1" l="1"/>
  <c r="J133" i="1"/>
</calcChain>
</file>

<file path=xl/sharedStrings.xml><?xml version="1.0" encoding="utf-8"?>
<sst xmlns="http://schemas.openxmlformats.org/spreadsheetml/2006/main" count="465" uniqueCount="191">
  <si>
    <t>Масив №</t>
  </si>
  <si>
    <t>Кад. № в КК</t>
  </si>
  <si>
    <t>Кат. земя</t>
  </si>
  <si>
    <t>Имот площ дка</t>
  </si>
  <si>
    <t>АЛЕКСАНДЪР ЙОРДАНОВ ГОГОВ</t>
  </si>
  <si>
    <t>10</t>
  </si>
  <si>
    <t>42.5</t>
  </si>
  <si>
    <t>Ливада</t>
  </si>
  <si>
    <t>11</t>
  </si>
  <si>
    <t>64.21</t>
  </si>
  <si>
    <t>12</t>
  </si>
  <si>
    <t>65.1</t>
  </si>
  <si>
    <t>13</t>
  </si>
  <si>
    <t>65.16</t>
  </si>
  <si>
    <t>23</t>
  </si>
  <si>
    <t>64.9</t>
  </si>
  <si>
    <t>68</t>
  </si>
  <si>
    <t>64.44</t>
  </si>
  <si>
    <t>64.49</t>
  </si>
  <si>
    <t>69</t>
  </si>
  <si>
    <t>64.41</t>
  </si>
  <si>
    <t>64.42</t>
  </si>
  <si>
    <t>9</t>
  </si>
  <si>
    <t>24.58</t>
  </si>
  <si>
    <t>Общо за производителя</t>
  </si>
  <si>
    <t>БОЙКО ПЕТРОВ ТОМОВ</t>
  </si>
  <si>
    <t>19</t>
  </si>
  <si>
    <t>61.18</t>
  </si>
  <si>
    <t>Пасище</t>
  </si>
  <si>
    <t>20</t>
  </si>
  <si>
    <t>61.14</t>
  </si>
  <si>
    <t>61.26</t>
  </si>
  <si>
    <t>61.36</t>
  </si>
  <si>
    <t>61.37</t>
  </si>
  <si>
    <t>61.38</t>
  </si>
  <si>
    <t>29</t>
  </si>
  <si>
    <t>47.29</t>
  </si>
  <si>
    <t>37</t>
  </si>
  <si>
    <t>25.11</t>
  </si>
  <si>
    <t>25.13</t>
  </si>
  <si>
    <t>25.44</t>
  </si>
  <si>
    <t>38</t>
  </si>
  <si>
    <t>25.58</t>
  </si>
  <si>
    <t>42</t>
  </si>
  <si>
    <t>51.23</t>
  </si>
  <si>
    <t>ВИЯД ИНЖЕНЕРИНГ ООД</t>
  </si>
  <si>
    <t>51.38</t>
  </si>
  <si>
    <t>51.43</t>
  </si>
  <si>
    <t>51.44</t>
  </si>
  <si>
    <t>51.45</t>
  </si>
  <si>
    <t>43</t>
  </si>
  <si>
    <t>51.16</t>
  </si>
  <si>
    <t>51.17</t>
  </si>
  <si>
    <t>44</t>
  </si>
  <si>
    <t>50.1</t>
  </si>
  <si>
    <t>50.2</t>
  </si>
  <si>
    <t>Беатус 88 ЕООД</t>
  </si>
  <si>
    <t>45</t>
  </si>
  <si>
    <t>37.71</t>
  </si>
  <si>
    <t>КОСТА ИВАНОВ АТАНАСОВ</t>
  </si>
  <si>
    <t>37.72</t>
  </si>
  <si>
    <t>46</t>
  </si>
  <si>
    <t>37.24</t>
  </si>
  <si>
    <t>47</t>
  </si>
  <si>
    <t>52.30</t>
  </si>
  <si>
    <t>48</t>
  </si>
  <si>
    <t>52.21</t>
  </si>
  <si>
    <t>52.45</t>
  </si>
  <si>
    <t>50</t>
  </si>
  <si>
    <t>59.31</t>
  </si>
  <si>
    <t>52</t>
  </si>
  <si>
    <t>60.17</t>
  </si>
  <si>
    <t>53</t>
  </si>
  <si>
    <t>60.16</t>
  </si>
  <si>
    <t>60</t>
  </si>
  <si>
    <t>56.25</t>
  </si>
  <si>
    <t>56.26</t>
  </si>
  <si>
    <t>56.30</t>
  </si>
  <si>
    <t>56.33</t>
  </si>
  <si>
    <t>56.34</t>
  </si>
  <si>
    <t>56.86</t>
  </si>
  <si>
    <t>63</t>
  </si>
  <si>
    <t>49.38</t>
  </si>
  <si>
    <t>65</t>
  </si>
  <si>
    <t>50.9</t>
  </si>
  <si>
    <t>66</t>
  </si>
  <si>
    <t>50.11</t>
  </si>
  <si>
    <t>50.16</t>
  </si>
  <si>
    <t>50.19</t>
  </si>
  <si>
    <t>67</t>
  </si>
  <si>
    <t>51.10</t>
  </si>
  <si>
    <t>70</t>
  </si>
  <si>
    <t>51.19</t>
  </si>
  <si>
    <t>82</t>
  </si>
  <si>
    <t>51.5</t>
  </si>
  <si>
    <t>83</t>
  </si>
  <si>
    <t>57.16</t>
  </si>
  <si>
    <t>84</t>
  </si>
  <si>
    <t>59.1</t>
  </si>
  <si>
    <t>1</t>
  </si>
  <si>
    <t>42.23</t>
  </si>
  <si>
    <t>2</t>
  </si>
  <si>
    <t>47.25</t>
  </si>
  <si>
    <t>47.26</t>
  </si>
  <si>
    <t>47.27</t>
  </si>
  <si>
    <t>3</t>
  </si>
  <si>
    <t>17.25</t>
  </si>
  <si>
    <t>35</t>
  </si>
  <si>
    <t>41.83</t>
  </si>
  <si>
    <t>41.85</t>
  </si>
  <si>
    <t>41.87</t>
  </si>
  <si>
    <t>4</t>
  </si>
  <si>
    <t>17.15</t>
  </si>
  <si>
    <t>8</t>
  </si>
  <si>
    <t>24</t>
  </si>
  <si>
    <t>47.35</t>
  </si>
  <si>
    <t>25</t>
  </si>
  <si>
    <t>47.36</t>
  </si>
  <si>
    <t>26</t>
  </si>
  <si>
    <t>47.6</t>
  </si>
  <si>
    <t>27</t>
  </si>
  <si>
    <t>47.15</t>
  </si>
  <si>
    <t>28</t>
  </si>
  <si>
    <t>47.20</t>
  </si>
  <si>
    <t>47.21</t>
  </si>
  <si>
    <t>ЕВГЕНИЯ ГЕОРГИЕВА ЯНАКИЕВА</t>
  </si>
  <si>
    <t>22</t>
  </si>
  <si>
    <t>64.56</t>
  </si>
  <si>
    <t>33</t>
  </si>
  <si>
    <t>50.18</t>
  </si>
  <si>
    <t>50.21</t>
  </si>
  <si>
    <t>50.25</t>
  </si>
  <si>
    <t>64</t>
  </si>
  <si>
    <t>50.12</t>
  </si>
  <si>
    <t>ИВАЙЛО ЙОРДАНОВ ГОГОВ</t>
  </si>
  <si>
    <t>14</t>
  </si>
  <si>
    <t>42.32</t>
  </si>
  <si>
    <t>42.34</t>
  </si>
  <si>
    <t>42.39</t>
  </si>
  <si>
    <t>15</t>
  </si>
  <si>
    <t>42.17</t>
  </si>
  <si>
    <t>16</t>
  </si>
  <si>
    <t>68.6</t>
  </si>
  <si>
    <t>68.9</t>
  </si>
  <si>
    <t>68.10</t>
  </si>
  <si>
    <t>68.15</t>
  </si>
  <si>
    <t>68.27</t>
  </si>
  <si>
    <t>17</t>
  </si>
  <si>
    <t>61.12</t>
  </si>
  <si>
    <t>61.17</t>
  </si>
  <si>
    <t>61.29</t>
  </si>
  <si>
    <t>61.30</t>
  </si>
  <si>
    <t>61.31</t>
  </si>
  <si>
    <t>21</t>
  </si>
  <si>
    <t>68.7</t>
  </si>
  <si>
    <t>68.8</t>
  </si>
  <si>
    <t>68.12</t>
  </si>
  <si>
    <t>68.13</t>
  </si>
  <si>
    <t>68.14</t>
  </si>
  <si>
    <t>81</t>
  </si>
  <si>
    <t>68.20</t>
  </si>
  <si>
    <t>68.38</t>
  </si>
  <si>
    <t>ИВАН КОСТОВ АТАНАСОВ</t>
  </si>
  <si>
    <t>6</t>
  </si>
  <si>
    <t>11.8</t>
  </si>
  <si>
    <t>7</t>
  </si>
  <si>
    <t>11.7</t>
  </si>
  <si>
    <t>5</t>
  </si>
  <si>
    <t>17.67</t>
  </si>
  <si>
    <t>17.68</t>
  </si>
  <si>
    <t>75</t>
  </si>
  <si>
    <t>76</t>
  </si>
  <si>
    <t>77</t>
  </si>
  <si>
    <t>78</t>
  </si>
  <si>
    <t>59.17</t>
  </si>
  <si>
    <t>59.28</t>
  </si>
  <si>
    <t>79</t>
  </si>
  <si>
    <t>59.20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</si>
  <si>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</si>
  <si>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</si>
  <si>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</si>
  <si>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МЕЗДРЕЯ ЕКАТТЕ 47723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</si>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</sst>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"/>
  <sheetViews>
    <sheetView tabSelected="1" topLeftCell="A82" workbookViewId="0">
      <selection activeCell="J67" sqref="J67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178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179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180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183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181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19" t="s">
        <v>182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75" x14ac:dyDescent="0.25">
      <c r="A7" s="15" t="s">
        <v>184</v>
      </c>
      <c r="B7" s="15" t="s">
        <v>0</v>
      </c>
      <c r="C7" s="15" t="s">
        <v>1</v>
      </c>
      <c r="D7" s="16" t="s">
        <v>185</v>
      </c>
      <c r="E7" s="11" t="s">
        <v>2</v>
      </c>
      <c r="F7" s="17" t="s">
        <v>3</v>
      </c>
      <c r="G7" s="17" t="s">
        <v>190</v>
      </c>
      <c r="H7" s="17" t="s">
        <v>186</v>
      </c>
      <c r="I7" s="18" t="s">
        <v>187</v>
      </c>
      <c r="J7" s="18" t="s">
        <v>188</v>
      </c>
    </row>
    <row r="8" spans="1:10" x14ac:dyDescent="0.25">
      <c r="A8" s="4" t="s">
        <v>4</v>
      </c>
      <c r="B8" s="4" t="s">
        <v>5</v>
      </c>
      <c r="C8" s="4" t="s">
        <v>6</v>
      </c>
      <c r="D8" s="5" t="s">
        <v>7</v>
      </c>
      <c r="E8" s="6">
        <v>4</v>
      </c>
      <c r="F8" s="7">
        <v>13.051</v>
      </c>
      <c r="G8" s="7">
        <v>13.051</v>
      </c>
      <c r="H8" s="7">
        <v>0</v>
      </c>
      <c r="I8" s="8">
        <v>0</v>
      </c>
      <c r="J8" s="8">
        <f>I8*H8</f>
        <v>0</v>
      </c>
    </row>
    <row r="9" spans="1:10" x14ac:dyDescent="0.25">
      <c r="A9" s="4" t="s">
        <v>4</v>
      </c>
      <c r="B9" s="4" t="s">
        <v>8</v>
      </c>
      <c r="C9" s="4" t="s">
        <v>9</v>
      </c>
      <c r="D9" s="5" t="s">
        <v>7</v>
      </c>
      <c r="E9" s="6">
        <v>4</v>
      </c>
      <c r="F9" s="7">
        <v>11.305</v>
      </c>
      <c r="G9" s="7">
        <v>9.702</v>
      </c>
      <c r="H9" s="7">
        <v>0</v>
      </c>
      <c r="I9" s="8">
        <v>0</v>
      </c>
      <c r="J9" s="8">
        <f t="shared" ref="J9:J17" si="0">I9*H9</f>
        <v>0</v>
      </c>
    </row>
    <row r="10" spans="1:10" x14ac:dyDescent="0.25">
      <c r="A10" s="4" t="s">
        <v>4</v>
      </c>
      <c r="B10" s="4" t="s">
        <v>10</v>
      </c>
      <c r="C10" s="4" t="s">
        <v>11</v>
      </c>
      <c r="D10" s="5" t="s">
        <v>7</v>
      </c>
      <c r="E10" s="6">
        <v>4</v>
      </c>
      <c r="F10" s="7">
        <v>6.12</v>
      </c>
      <c r="G10" s="7">
        <v>6.1180000000000003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4</v>
      </c>
      <c r="B11" s="4" t="s">
        <v>12</v>
      </c>
      <c r="C11" s="4" t="s">
        <v>13</v>
      </c>
      <c r="D11" s="5" t="s">
        <v>7</v>
      </c>
      <c r="E11" s="6">
        <v>7</v>
      </c>
      <c r="F11" s="7">
        <v>4</v>
      </c>
      <c r="G11" s="7">
        <v>3.9980000000000002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4</v>
      </c>
      <c r="B12" s="4" t="s">
        <v>14</v>
      </c>
      <c r="C12" s="4" t="s">
        <v>15</v>
      </c>
      <c r="D12" s="5" t="s">
        <v>7</v>
      </c>
      <c r="E12" s="6">
        <v>4</v>
      </c>
      <c r="F12" s="7">
        <v>8.2919999999999998</v>
      </c>
      <c r="G12" s="7">
        <v>0</v>
      </c>
      <c r="H12" s="7">
        <v>5.82</v>
      </c>
      <c r="I12" s="8">
        <v>9</v>
      </c>
      <c r="J12" s="8">
        <f t="shared" si="0"/>
        <v>52.38</v>
      </c>
    </row>
    <row r="13" spans="1:10" x14ac:dyDescent="0.25">
      <c r="A13" s="4" t="s">
        <v>4</v>
      </c>
      <c r="B13" s="4" t="s">
        <v>16</v>
      </c>
      <c r="C13" s="4" t="s">
        <v>17</v>
      </c>
      <c r="D13" s="5" t="s">
        <v>7</v>
      </c>
      <c r="E13" s="6">
        <v>4</v>
      </c>
      <c r="F13" s="7">
        <v>7.0529999999999999</v>
      </c>
      <c r="G13" s="7">
        <v>0</v>
      </c>
      <c r="H13" s="7">
        <v>5.0069999999999997</v>
      </c>
      <c r="I13" s="8">
        <v>9</v>
      </c>
      <c r="J13" s="8">
        <f t="shared" si="0"/>
        <v>45.062999999999995</v>
      </c>
    </row>
    <row r="14" spans="1:10" x14ac:dyDescent="0.25">
      <c r="A14" s="4" t="s">
        <v>4</v>
      </c>
      <c r="B14" s="4" t="s">
        <v>16</v>
      </c>
      <c r="C14" s="4" t="s">
        <v>18</v>
      </c>
      <c r="D14" s="5" t="s">
        <v>7</v>
      </c>
      <c r="E14" s="6">
        <v>4</v>
      </c>
      <c r="F14" s="7">
        <v>8.4540000000000006</v>
      </c>
      <c r="G14" s="7">
        <v>0</v>
      </c>
      <c r="H14" s="7">
        <v>4.3730000000000002</v>
      </c>
      <c r="I14" s="8">
        <v>9</v>
      </c>
      <c r="J14" s="8">
        <f t="shared" si="0"/>
        <v>39.356999999999999</v>
      </c>
    </row>
    <row r="15" spans="1:10" x14ac:dyDescent="0.25">
      <c r="A15" s="4" t="s">
        <v>4</v>
      </c>
      <c r="B15" s="4" t="s">
        <v>19</v>
      </c>
      <c r="C15" s="4" t="s">
        <v>20</v>
      </c>
      <c r="D15" s="5" t="s">
        <v>7</v>
      </c>
      <c r="E15" s="6">
        <v>4</v>
      </c>
      <c r="F15" s="7">
        <v>2.7770000000000001</v>
      </c>
      <c r="G15" s="7">
        <v>0</v>
      </c>
      <c r="H15" s="7">
        <v>2.6179999999999999</v>
      </c>
      <c r="I15" s="8">
        <v>9</v>
      </c>
      <c r="J15" s="8">
        <f t="shared" si="0"/>
        <v>23.561999999999998</v>
      </c>
    </row>
    <row r="16" spans="1:10" x14ac:dyDescent="0.25">
      <c r="A16" s="4" t="s">
        <v>4</v>
      </c>
      <c r="B16" s="4" t="s">
        <v>19</v>
      </c>
      <c r="C16" s="4" t="s">
        <v>21</v>
      </c>
      <c r="D16" s="5" t="s">
        <v>7</v>
      </c>
      <c r="E16" s="6">
        <v>4</v>
      </c>
      <c r="F16" s="7">
        <v>3.097</v>
      </c>
      <c r="G16" s="7">
        <v>0</v>
      </c>
      <c r="H16" s="7">
        <v>2.4929999999999999</v>
      </c>
      <c r="I16" s="8">
        <v>9</v>
      </c>
      <c r="J16" s="8">
        <f t="shared" si="0"/>
        <v>22.436999999999998</v>
      </c>
    </row>
    <row r="17" spans="1:10" x14ac:dyDescent="0.25">
      <c r="A17" s="4" t="s">
        <v>4</v>
      </c>
      <c r="B17" s="4" t="s">
        <v>22</v>
      </c>
      <c r="C17" s="4" t="s">
        <v>23</v>
      </c>
      <c r="D17" s="5" t="s">
        <v>7</v>
      </c>
      <c r="E17" s="6">
        <v>4</v>
      </c>
      <c r="F17" s="7">
        <v>5.3789999999999996</v>
      </c>
      <c r="G17" s="7">
        <v>5.3789999999999996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9" t="s">
        <v>24</v>
      </c>
      <c r="B18" s="14">
        <f>G18+H18</f>
        <v>58.558999999999997</v>
      </c>
      <c r="C18" s="10"/>
      <c r="D18" s="10"/>
      <c r="E18" s="11"/>
      <c r="F18" s="12">
        <f>SUM(F8:F17)</f>
        <v>69.528000000000006</v>
      </c>
      <c r="G18" s="12">
        <f>SUM(G8:G17)</f>
        <v>38.247999999999998</v>
      </c>
      <c r="H18" s="12">
        <f>SUM(H8:H17)</f>
        <v>20.310999999999996</v>
      </c>
      <c r="I18" s="13"/>
      <c r="J18" s="13">
        <f>SUM(J8:J17)</f>
        <v>182.79900000000004</v>
      </c>
    </row>
    <row r="19" spans="1:10" x14ac:dyDescent="0.25">
      <c r="A19" s="5"/>
      <c r="B19" s="5"/>
      <c r="C19" s="5"/>
      <c r="D19" s="5"/>
      <c r="E19" s="6"/>
      <c r="F19" s="7"/>
      <c r="G19" s="7"/>
      <c r="H19" s="7"/>
      <c r="I19" s="8"/>
      <c r="J19" s="8"/>
    </row>
    <row r="20" spans="1:10" x14ac:dyDescent="0.25">
      <c r="A20" s="4" t="s">
        <v>25</v>
      </c>
      <c r="B20" s="4" t="s">
        <v>26</v>
      </c>
      <c r="C20" s="4" t="s">
        <v>27</v>
      </c>
      <c r="D20" s="5" t="s">
        <v>28</v>
      </c>
      <c r="E20" s="6">
        <v>9</v>
      </c>
      <c r="F20" s="7">
        <v>2.2440000000000002</v>
      </c>
      <c r="G20" s="7">
        <v>1.869</v>
      </c>
      <c r="H20" s="7">
        <v>0</v>
      </c>
      <c r="I20" s="8">
        <v>0</v>
      </c>
      <c r="J20" s="8">
        <v>0</v>
      </c>
    </row>
    <row r="21" spans="1:10" x14ac:dyDescent="0.25">
      <c r="A21" s="4" t="s">
        <v>25</v>
      </c>
      <c r="B21" s="4" t="s">
        <v>29</v>
      </c>
      <c r="C21" s="4" t="s">
        <v>30</v>
      </c>
      <c r="D21" s="5" t="s">
        <v>28</v>
      </c>
      <c r="E21" s="6">
        <v>9</v>
      </c>
      <c r="F21" s="7">
        <v>1.9830000000000001</v>
      </c>
      <c r="G21" s="7">
        <v>1.9810000000000001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25</v>
      </c>
      <c r="B22" s="4" t="s">
        <v>29</v>
      </c>
      <c r="C22" s="4" t="s">
        <v>31</v>
      </c>
      <c r="D22" s="5" t="s">
        <v>28</v>
      </c>
      <c r="E22" s="6">
        <v>9</v>
      </c>
      <c r="F22" s="7">
        <v>5</v>
      </c>
      <c r="G22" s="7">
        <v>0</v>
      </c>
      <c r="H22" s="7">
        <v>3.76</v>
      </c>
      <c r="I22" s="8">
        <v>10</v>
      </c>
      <c r="J22" s="8">
        <v>37.599999999999994</v>
      </c>
    </row>
    <row r="23" spans="1:10" x14ac:dyDescent="0.25">
      <c r="A23" s="4" t="s">
        <v>25</v>
      </c>
      <c r="B23" s="4" t="s">
        <v>29</v>
      </c>
      <c r="C23" s="4" t="s">
        <v>32</v>
      </c>
      <c r="D23" s="5" t="s">
        <v>28</v>
      </c>
      <c r="E23" s="6">
        <v>9</v>
      </c>
      <c r="F23" s="7">
        <v>1.8280000000000001</v>
      </c>
      <c r="G23" s="7">
        <v>0</v>
      </c>
      <c r="H23" s="7">
        <v>1.8280000000000001</v>
      </c>
      <c r="I23" s="8">
        <v>10</v>
      </c>
      <c r="J23" s="8">
        <v>18.28</v>
      </c>
    </row>
    <row r="24" spans="1:10" x14ac:dyDescent="0.25">
      <c r="A24" s="4" t="s">
        <v>25</v>
      </c>
      <c r="B24" s="4" t="s">
        <v>29</v>
      </c>
      <c r="C24" s="4" t="s">
        <v>33</v>
      </c>
      <c r="D24" s="5" t="s">
        <v>28</v>
      </c>
      <c r="E24" s="6">
        <v>9</v>
      </c>
      <c r="F24" s="7">
        <v>1.992</v>
      </c>
      <c r="G24" s="7">
        <v>0</v>
      </c>
      <c r="H24" s="7">
        <v>1.778</v>
      </c>
      <c r="I24" s="8">
        <v>10</v>
      </c>
      <c r="J24" s="8">
        <v>17.78</v>
      </c>
    </row>
    <row r="25" spans="1:10" x14ac:dyDescent="0.25">
      <c r="A25" s="4" t="s">
        <v>25</v>
      </c>
      <c r="B25" s="4" t="s">
        <v>29</v>
      </c>
      <c r="C25" s="4" t="s">
        <v>34</v>
      </c>
      <c r="D25" s="5" t="s">
        <v>28</v>
      </c>
      <c r="E25" s="6">
        <v>9</v>
      </c>
      <c r="F25" s="7">
        <v>6.4009999999999998</v>
      </c>
      <c r="G25" s="7">
        <v>5.7110000000000003</v>
      </c>
      <c r="H25" s="7">
        <v>0</v>
      </c>
      <c r="I25" s="8">
        <v>0</v>
      </c>
      <c r="J25" s="8">
        <v>0</v>
      </c>
    </row>
    <row r="26" spans="1:10" x14ac:dyDescent="0.25">
      <c r="A26" s="4" t="s">
        <v>25</v>
      </c>
      <c r="B26" s="4" t="s">
        <v>35</v>
      </c>
      <c r="C26" s="4" t="s">
        <v>36</v>
      </c>
      <c r="D26" s="5" t="s">
        <v>7</v>
      </c>
      <c r="E26" s="6">
        <v>4</v>
      </c>
      <c r="F26" s="7">
        <v>1.101</v>
      </c>
      <c r="G26" s="7">
        <v>1.101</v>
      </c>
      <c r="H26" s="7">
        <v>0</v>
      </c>
      <c r="I26" s="8">
        <v>0</v>
      </c>
      <c r="J26" s="8">
        <v>0</v>
      </c>
    </row>
    <row r="27" spans="1:10" x14ac:dyDescent="0.25">
      <c r="A27" s="4" t="s">
        <v>25</v>
      </c>
      <c r="B27" s="4" t="s">
        <v>37</v>
      </c>
      <c r="C27" s="4" t="s">
        <v>38</v>
      </c>
      <c r="D27" s="5" t="s">
        <v>7</v>
      </c>
      <c r="E27" s="6">
        <v>6</v>
      </c>
      <c r="F27" s="7">
        <v>1.367</v>
      </c>
      <c r="G27" s="7">
        <v>0</v>
      </c>
      <c r="H27" s="7">
        <v>1.302</v>
      </c>
      <c r="I27" s="8">
        <v>9</v>
      </c>
      <c r="J27" s="8">
        <v>11.718</v>
      </c>
    </row>
    <row r="28" spans="1:10" x14ac:dyDescent="0.25">
      <c r="A28" s="4" t="s">
        <v>25</v>
      </c>
      <c r="B28" s="4" t="s">
        <v>37</v>
      </c>
      <c r="C28" s="4" t="s">
        <v>39</v>
      </c>
      <c r="D28" s="5" t="s">
        <v>7</v>
      </c>
      <c r="E28" s="6">
        <v>6</v>
      </c>
      <c r="F28" s="7">
        <v>2.1309999999999998</v>
      </c>
      <c r="G28" s="7">
        <v>0</v>
      </c>
      <c r="H28" s="7">
        <v>1.139</v>
      </c>
      <c r="I28" s="8">
        <v>9</v>
      </c>
      <c r="J28" s="8">
        <v>10.250999999999999</v>
      </c>
    </row>
    <row r="29" spans="1:10" x14ac:dyDescent="0.25">
      <c r="A29" s="4" t="s">
        <v>25</v>
      </c>
      <c r="B29" s="4" t="s">
        <v>37</v>
      </c>
      <c r="C29" s="4" t="s">
        <v>40</v>
      </c>
      <c r="D29" s="5" t="s">
        <v>7</v>
      </c>
      <c r="E29" s="6">
        <v>6</v>
      </c>
      <c r="F29" s="7">
        <v>2.9590000000000001</v>
      </c>
      <c r="G29" s="7">
        <v>0</v>
      </c>
      <c r="H29" s="7">
        <v>2.4460000000000002</v>
      </c>
      <c r="I29" s="8">
        <v>9</v>
      </c>
      <c r="J29" s="8">
        <v>22.014000000000003</v>
      </c>
    </row>
    <row r="30" spans="1:10" x14ac:dyDescent="0.25">
      <c r="A30" s="4" t="s">
        <v>25</v>
      </c>
      <c r="B30" s="4" t="s">
        <v>41</v>
      </c>
      <c r="C30" s="4" t="s">
        <v>42</v>
      </c>
      <c r="D30" s="5" t="s">
        <v>7</v>
      </c>
      <c r="E30" s="6">
        <v>6</v>
      </c>
      <c r="F30" s="7">
        <v>0.58799999999999997</v>
      </c>
      <c r="G30" s="7">
        <v>0.58799999999999997</v>
      </c>
      <c r="H30" s="7">
        <v>0</v>
      </c>
      <c r="I30" s="8">
        <v>0</v>
      </c>
      <c r="J30" s="8">
        <v>0</v>
      </c>
    </row>
    <row r="31" spans="1:10" x14ac:dyDescent="0.25">
      <c r="A31" s="4" t="s">
        <v>25</v>
      </c>
      <c r="B31" s="4" t="s">
        <v>43</v>
      </c>
      <c r="C31" s="4" t="s">
        <v>44</v>
      </c>
      <c r="D31" s="5" t="s">
        <v>28</v>
      </c>
      <c r="E31" s="6">
        <v>6</v>
      </c>
      <c r="F31" s="7">
        <v>0.59</v>
      </c>
      <c r="G31" s="7">
        <v>0.59</v>
      </c>
      <c r="H31" s="7">
        <v>0</v>
      </c>
      <c r="I31" s="8">
        <v>0</v>
      </c>
      <c r="J31" s="8">
        <v>0</v>
      </c>
    </row>
    <row r="32" spans="1:10" x14ac:dyDescent="0.25">
      <c r="A32" s="4" t="s">
        <v>25</v>
      </c>
      <c r="B32" s="4" t="s">
        <v>43</v>
      </c>
      <c r="C32" s="4" t="s">
        <v>46</v>
      </c>
      <c r="D32" s="5" t="s">
        <v>7</v>
      </c>
      <c r="E32" s="6">
        <v>6</v>
      </c>
      <c r="F32" s="7">
        <v>36.869</v>
      </c>
      <c r="G32" s="7">
        <v>36.868000000000002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25</v>
      </c>
      <c r="B33" s="4" t="s">
        <v>43</v>
      </c>
      <c r="C33" s="4" t="s">
        <v>47</v>
      </c>
      <c r="D33" s="5" t="s">
        <v>28</v>
      </c>
      <c r="E33" s="6">
        <v>6</v>
      </c>
      <c r="F33" s="7">
        <v>11.677</v>
      </c>
      <c r="G33" s="7">
        <v>11.677</v>
      </c>
      <c r="H33" s="7">
        <v>0</v>
      </c>
      <c r="I33" s="8">
        <v>0</v>
      </c>
      <c r="J33" s="8">
        <v>0</v>
      </c>
    </row>
    <row r="34" spans="1:10" x14ac:dyDescent="0.25">
      <c r="A34" s="4" t="s">
        <v>25</v>
      </c>
      <c r="B34" s="4" t="s">
        <v>43</v>
      </c>
      <c r="C34" s="4" t="s">
        <v>48</v>
      </c>
      <c r="D34" s="5" t="s">
        <v>28</v>
      </c>
      <c r="E34" s="6">
        <v>6</v>
      </c>
      <c r="F34" s="7">
        <v>5.8479999999999999</v>
      </c>
      <c r="G34" s="7">
        <v>0</v>
      </c>
      <c r="H34" s="7">
        <v>5.8479999999999999</v>
      </c>
      <c r="I34" s="8">
        <v>10</v>
      </c>
      <c r="J34" s="8">
        <v>58.48</v>
      </c>
    </row>
    <row r="35" spans="1:10" x14ac:dyDescent="0.25">
      <c r="A35" s="4" t="s">
        <v>25</v>
      </c>
      <c r="B35" s="4" t="s">
        <v>43</v>
      </c>
      <c r="C35" s="4" t="s">
        <v>49</v>
      </c>
      <c r="D35" s="5" t="s">
        <v>28</v>
      </c>
      <c r="E35" s="6">
        <v>6</v>
      </c>
      <c r="F35" s="7">
        <v>1.0109999999999999</v>
      </c>
      <c r="G35" s="7">
        <v>0</v>
      </c>
      <c r="H35" s="7">
        <v>1.0109999999999999</v>
      </c>
      <c r="I35" s="8">
        <v>10</v>
      </c>
      <c r="J35" s="8">
        <v>10.11</v>
      </c>
    </row>
    <row r="36" spans="1:10" x14ac:dyDescent="0.25">
      <c r="A36" s="4" t="s">
        <v>25</v>
      </c>
      <c r="B36" s="4" t="s">
        <v>50</v>
      </c>
      <c r="C36" s="4" t="s">
        <v>51</v>
      </c>
      <c r="D36" s="5" t="s">
        <v>7</v>
      </c>
      <c r="E36" s="6">
        <v>6</v>
      </c>
      <c r="F36" s="7">
        <v>0.77800000000000002</v>
      </c>
      <c r="G36" s="7">
        <v>0.65300000000000002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25</v>
      </c>
      <c r="B37" s="4" t="s">
        <v>50</v>
      </c>
      <c r="C37" s="4" t="s">
        <v>52</v>
      </c>
      <c r="D37" s="5" t="s">
        <v>7</v>
      </c>
      <c r="E37" s="6">
        <v>6</v>
      </c>
      <c r="F37" s="7">
        <v>2.0129999999999999</v>
      </c>
      <c r="G37" s="7">
        <v>0</v>
      </c>
      <c r="H37" s="7">
        <v>0.88800000000000001</v>
      </c>
      <c r="I37" s="8">
        <v>9</v>
      </c>
      <c r="J37" s="8">
        <v>7.992</v>
      </c>
    </row>
    <row r="38" spans="1:10" x14ac:dyDescent="0.25">
      <c r="A38" s="4" t="s">
        <v>25</v>
      </c>
      <c r="B38" s="4" t="s">
        <v>53</v>
      </c>
      <c r="C38" s="4" t="s">
        <v>54</v>
      </c>
      <c r="D38" s="5" t="s">
        <v>7</v>
      </c>
      <c r="E38" s="6">
        <v>6</v>
      </c>
      <c r="F38" s="7">
        <v>10.629</v>
      </c>
      <c r="G38" s="7">
        <v>10.622999999999999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25</v>
      </c>
      <c r="B39" s="4" t="s">
        <v>53</v>
      </c>
      <c r="C39" s="4" t="s">
        <v>55</v>
      </c>
      <c r="D39" s="5" t="s">
        <v>7</v>
      </c>
      <c r="E39" s="6">
        <v>6</v>
      </c>
      <c r="F39" s="7">
        <v>2.2469999999999999</v>
      </c>
      <c r="G39" s="7">
        <v>2.2469999999999999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25</v>
      </c>
      <c r="B40" s="4" t="s">
        <v>57</v>
      </c>
      <c r="C40" s="4" t="s">
        <v>58</v>
      </c>
      <c r="D40" s="5" t="s">
        <v>7</v>
      </c>
      <c r="E40" s="6">
        <v>6</v>
      </c>
      <c r="F40" s="7">
        <v>51.744999999999997</v>
      </c>
      <c r="G40" s="7">
        <v>0.78200000000000003</v>
      </c>
      <c r="H40" s="7">
        <v>0</v>
      </c>
      <c r="I40" s="8">
        <v>0</v>
      </c>
      <c r="J40" s="8">
        <v>0</v>
      </c>
    </row>
    <row r="41" spans="1:10" x14ac:dyDescent="0.25">
      <c r="A41" s="4" t="s">
        <v>25</v>
      </c>
      <c r="B41" s="4" t="s">
        <v>57</v>
      </c>
      <c r="C41" s="4" t="s">
        <v>60</v>
      </c>
      <c r="D41" s="5" t="s">
        <v>7</v>
      </c>
      <c r="E41" s="6">
        <v>6</v>
      </c>
      <c r="F41" s="7">
        <v>3.6880000000000002</v>
      </c>
      <c r="G41" s="7">
        <v>0</v>
      </c>
      <c r="H41" s="7">
        <v>3.65</v>
      </c>
      <c r="I41" s="8">
        <v>9</v>
      </c>
      <c r="J41" s="8">
        <v>32.85</v>
      </c>
    </row>
    <row r="42" spans="1:10" x14ac:dyDescent="0.25">
      <c r="A42" s="4" t="s">
        <v>25</v>
      </c>
      <c r="B42" s="4" t="s">
        <v>61</v>
      </c>
      <c r="C42" s="4" t="s">
        <v>62</v>
      </c>
      <c r="D42" s="5" t="s">
        <v>7</v>
      </c>
      <c r="E42" s="6">
        <v>6</v>
      </c>
      <c r="F42" s="7">
        <v>5.8090000000000002</v>
      </c>
      <c r="G42" s="7">
        <v>5.8090000000000002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25</v>
      </c>
      <c r="B43" s="4" t="s">
        <v>63</v>
      </c>
      <c r="C43" s="4" t="s">
        <v>64</v>
      </c>
      <c r="D43" s="5" t="s">
        <v>28</v>
      </c>
      <c r="E43" s="6">
        <v>9</v>
      </c>
      <c r="F43" s="7">
        <v>9.5570000000000004</v>
      </c>
      <c r="G43" s="7">
        <v>9.5090000000000003</v>
      </c>
      <c r="H43" s="7">
        <v>0</v>
      </c>
      <c r="I43" s="8">
        <v>0</v>
      </c>
      <c r="J43" s="8">
        <v>0</v>
      </c>
    </row>
    <row r="44" spans="1:10" x14ac:dyDescent="0.25">
      <c r="A44" s="4" t="s">
        <v>25</v>
      </c>
      <c r="B44" s="4" t="s">
        <v>65</v>
      </c>
      <c r="C44" s="4" t="s">
        <v>66</v>
      </c>
      <c r="D44" s="5" t="s">
        <v>7</v>
      </c>
      <c r="E44" s="6">
        <v>9</v>
      </c>
      <c r="F44" s="7">
        <v>4.8899999999999997</v>
      </c>
      <c r="G44" s="7">
        <v>3.347</v>
      </c>
      <c r="H44" s="7">
        <v>0</v>
      </c>
      <c r="I44" s="8">
        <v>0</v>
      </c>
      <c r="J44" s="8">
        <v>0</v>
      </c>
    </row>
    <row r="45" spans="1:10" x14ac:dyDescent="0.25">
      <c r="A45" s="4" t="s">
        <v>25</v>
      </c>
      <c r="B45" s="4" t="s">
        <v>65</v>
      </c>
      <c r="C45" s="4" t="s">
        <v>67</v>
      </c>
      <c r="D45" s="5" t="s">
        <v>7</v>
      </c>
      <c r="E45" s="6">
        <v>9</v>
      </c>
      <c r="F45" s="7">
        <v>2.1150000000000002</v>
      </c>
      <c r="G45" s="7">
        <v>0</v>
      </c>
      <c r="H45" s="7">
        <v>0.97799999999999998</v>
      </c>
      <c r="I45" s="8">
        <v>9</v>
      </c>
      <c r="J45" s="8">
        <v>8.8019999999999996</v>
      </c>
    </row>
    <row r="46" spans="1:10" x14ac:dyDescent="0.25">
      <c r="A46" s="4" t="s">
        <v>25</v>
      </c>
      <c r="B46" s="4" t="s">
        <v>68</v>
      </c>
      <c r="C46" s="4" t="s">
        <v>69</v>
      </c>
      <c r="D46" s="5" t="s">
        <v>7</v>
      </c>
      <c r="E46" s="6">
        <v>9</v>
      </c>
      <c r="F46" s="7">
        <v>3.222</v>
      </c>
      <c r="G46" s="7">
        <v>0</v>
      </c>
      <c r="H46" s="7">
        <v>3.222</v>
      </c>
      <c r="I46" s="8">
        <v>9</v>
      </c>
      <c r="J46" s="8">
        <v>28.998000000000001</v>
      </c>
    </row>
    <row r="47" spans="1:10" x14ac:dyDescent="0.25">
      <c r="A47" s="4" t="s">
        <v>25</v>
      </c>
      <c r="B47" s="4" t="s">
        <v>70</v>
      </c>
      <c r="C47" s="4" t="s">
        <v>71</v>
      </c>
      <c r="D47" s="5" t="s">
        <v>7</v>
      </c>
      <c r="E47" s="6">
        <v>9</v>
      </c>
      <c r="F47" s="7">
        <v>19.786000000000001</v>
      </c>
      <c r="G47" s="7">
        <v>2.6859999999999999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25</v>
      </c>
      <c r="B48" s="4" t="s">
        <v>72</v>
      </c>
      <c r="C48" s="4" t="s">
        <v>73</v>
      </c>
      <c r="D48" s="5" t="s">
        <v>7</v>
      </c>
      <c r="E48" s="6">
        <v>9</v>
      </c>
      <c r="F48" s="7">
        <v>1</v>
      </c>
      <c r="G48" s="7">
        <v>0</v>
      </c>
      <c r="H48" s="7">
        <v>0.90200000000000002</v>
      </c>
      <c r="I48" s="8">
        <v>9</v>
      </c>
      <c r="J48" s="8">
        <v>8.1180000000000003</v>
      </c>
    </row>
    <row r="49" spans="1:10" x14ac:dyDescent="0.25">
      <c r="A49" s="4" t="s">
        <v>25</v>
      </c>
      <c r="B49" s="4" t="s">
        <v>72</v>
      </c>
      <c r="C49" s="4" t="s">
        <v>71</v>
      </c>
      <c r="D49" s="5" t="s">
        <v>7</v>
      </c>
      <c r="E49" s="6">
        <v>9</v>
      </c>
      <c r="F49" s="7">
        <v>19.786000000000001</v>
      </c>
      <c r="G49" s="7">
        <v>13.879</v>
      </c>
      <c r="H49" s="7">
        <v>0</v>
      </c>
      <c r="I49" s="8">
        <v>0</v>
      </c>
      <c r="J49" s="8">
        <v>0</v>
      </c>
    </row>
    <row r="50" spans="1:10" x14ac:dyDescent="0.25">
      <c r="A50" s="4" t="s">
        <v>25</v>
      </c>
      <c r="B50" s="4" t="s">
        <v>74</v>
      </c>
      <c r="C50" s="4" t="s">
        <v>75</v>
      </c>
      <c r="D50" s="5" t="s">
        <v>7</v>
      </c>
      <c r="E50" s="6">
        <v>9</v>
      </c>
      <c r="F50" s="7">
        <v>2.5089999999999999</v>
      </c>
      <c r="G50" s="7">
        <v>2.5089999999999999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25</v>
      </c>
      <c r="B51" s="4" t="s">
        <v>74</v>
      </c>
      <c r="C51" s="4" t="s">
        <v>76</v>
      </c>
      <c r="D51" s="5" t="s">
        <v>7</v>
      </c>
      <c r="E51" s="6">
        <v>9</v>
      </c>
      <c r="F51" s="7">
        <v>2.3490000000000002</v>
      </c>
      <c r="G51" s="7">
        <v>2.3490000000000002</v>
      </c>
      <c r="H51" s="7">
        <v>0</v>
      </c>
      <c r="I51" s="8">
        <v>0</v>
      </c>
      <c r="J51" s="8">
        <v>0</v>
      </c>
    </row>
    <row r="52" spans="1:10" x14ac:dyDescent="0.25">
      <c r="A52" s="4" t="s">
        <v>25</v>
      </c>
      <c r="B52" s="4" t="s">
        <v>74</v>
      </c>
      <c r="C52" s="4" t="s">
        <v>77</v>
      </c>
      <c r="D52" s="5" t="s">
        <v>7</v>
      </c>
      <c r="E52" s="6">
        <v>9</v>
      </c>
      <c r="F52" s="7">
        <v>2.4510000000000001</v>
      </c>
      <c r="G52" s="7">
        <v>2.4510000000000001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25</v>
      </c>
      <c r="B53" s="4" t="s">
        <v>74</v>
      </c>
      <c r="C53" s="4" t="s">
        <v>78</v>
      </c>
      <c r="D53" s="5" t="s">
        <v>7</v>
      </c>
      <c r="E53" s="6">
        <v>9</v>
      </c>
      <c r="F53" s="7">
        <v>3.4129999999999998</v>
      </c>
      <c r="G53" s="7">
        <v>0</v>
      </c>
      <c r="H53" s="7">
        <v>1.992</v>
      </c>
      <c r="I53" s="8">
        <v>9</v>
      </c>
      <c r="J53" s="8">
        <v>17.928000000000001</v>
      </c>
    </row>
    <row r="54" spans="1:10" x14ac:dyDescent="0.25">
      <c r="A54" s="4" t="s">
        <v>25</v>
      </c>
      <c r="B54" s="4" t="s">
        <v>74</v>
      </c>
      <c r="C54" s="4" t="s">
        <v>79</v>
      </c>
      <c r="D54" s="5" t="s">
        <v>7</v>
      </c>
      <c r="E54" s="6">
        <v>9</v>
      </c>
      <c r="F54" s="7">
        <v>2.7709999999999999</v>
      </c>
      <c r="G54" s="7">
        <v>2.7709999999999999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25</v>
      </c>
      <c r="B55" s="4" t="s">
        <v>74</v>
      </c>
      <c r="C55" s="4" t="s">
        <v>80</v>
      </c>
      <c r="D55" s="5" t="s">
        <v>7</v>
      </c>
      <c r="E55" s="6">
        <v>9</v>
      </c>
      <c r="F55" s="7">
        <v>9.5</v>
      </c>
      <c r="G55" s="7">
        <v>9.1910000000000007</v>
      </c>
      <c r="H55" s="7">
        <v>0</v>
      </c>
      <c r="I55" s="8">
        <v>0</v>
      </c>
      <c r="J55" s="8">
        <v>0</v>
      </c>
    </row>
    <row r="56" spans="1:10" x14ac:dyDescent="0.25">
      <c r="A56" s="4" t="s">
        <v>25</v>
      </c>
      <c r="B56" s="4" t="s">
        <v>81</v>
      </c>
      <c r="C56" s="4" t="s">
        <v>82</v>
      </c>
      <c r="D56" s="5" t="s">
        <v>7</v>
      </c>
      <c r="E56" s="6">
        <v>4</v>
      </c>
      <c r="F56" s="7">
        <v>2.919</v>
      </c>
      <c r="G56" s="7">
        <v>2.9180000000000001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25</v>
      </c>
      <c r="B57" s="4" t="s">
        <v>83</v>
      </c>
      <c r="C57" s="4" t="s">
        <v>84</v>
      </c>
      <c r="D57" s="5" t="s">
        <v>7</v>
      </c>
      <c r="E57" s="6">
        <v>6</v>
      </c>
      <c r="F57" s="7">
        <v>3.4820000000000002</v>
      </c>
      <c r="G57" s="7">
        <v>3.4820000000000002</v>
      </c>
      <c r="H57" s="7">
        <v>0</v>
      </c>
      <c r="I57" s="8">
        <v>0</v>
      </c>
      <c r="J57" s="8">
        <v>0</v>
      </c>
    </row>
    <row r="58" spans="1:10" x14ac:dyDescent="0.25">
      <c r="A58" s="4" t="s">
        <v>25</v>
      </c>
      <c r="B58" s="4" t="s">
        <v>85</v>
      </c>
      <c r="C58" s="4" t="s">
        <v>86</v>
      </c>
      <c r="D58" s="5" t="s">
        <v>7</v>
      </c>
      <c r="E58" s="6">
        <v>6</v>
      </c>
      <c r="F58" s="7">
        <v>7.1210000000000004</v>
      </c>
      <c r="G58" s="7">
        <v>7.1210000000000004</v>
      </c>
      <c r="H58" s="7">
        <v>0</v>
      </c>
      <c r="I58" s="8">
        <v>0</v>
      </c>
      <c r="J58" s="8">
        <v>0</v>
      </c>
    </row>
    <row r="59" spans="1:10" x14ac:dyDescent="0.25">
      <c r="A59" s="4" t="s">
        <v>25</v>
      </c>
      <c r="B59" s="4" t="s">
        <v>85</v>
      </c>
      <c r="C59" s="4" t="s">
        <v>87</v>
      </c>
      <c r="D59" s="5" t="s">
        <v>7</v>
      </c>
      <c r="E59" s="6">
        <v>6</v>
      </c>
      <c r="F59" s="7">
        <v>3.8889999999999998</v>
      </c>
      <c r="G59" s="7">
        <v>3.8889999999999998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25</v>
      </c>
      <c r="B60" s="4" t="s">
        <v>85</v>
      </c>
      <c r="C60" s="4" t="s">
        <v>88</v>
      </c>
      <c r="D60" s="5" t="s">
        <v>7</v>
      </c>
      <c r="E60" s="6">
        <v>6</v>
      </c>
      <c r="F60" s="7">
        <v>2.0939999999999999</v>
      </c>
      <c r="G60" s="7">
        <v>2.0939999999999999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25</v>
      </c>
      <c r="B61" s="4" t="s">
        <v>89</v>
      </c>
      <c r="C61" s="4" t="s">
        <v>90</v>
      </c>
      <c r="D61" s="5" t="s">
        <v>7</v>
      </c>
      <c r="E61" s="6">
        <v>6</v>
      </c>
      <c r="F61" s="7">
        <v>2.0529999999999999</v>
      </c>
      <c r="G61" s="7">
        <v>2.0529999999999999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25</v>
      </c>
      <c r="B62" s="4" t="s">
        <v>91</v>
      </c>
      <c r="C62" s="4" t="s">
        <v>52</v>
      </c>
      <c r="D62" s="5" t="s">
        <v>7</v>
      </c>
      <c r="E62" s="6">
        <v>6</v>
      </c>
      <c r="F62" s="7">
        <v>2.0129999999999999</v>
      </c>
      <c r="G62" s="7">
        <v>0</v>
      </c>
      <c r="H62" s="7">
        <v>0.29799999999999999</v>
      </c>
      <c r="I62" s="8">
        <v>9</v>
      </c>
      <c r="J62" s="8">
        <v>2.6819999999999999</v>
      </c>
    </row>
    <row r="63" spans="1:10" x14ac:dyDescent="0.25">
      <c r="A63" s="4" t="s">
        <v>25</v>
      </c>
      <c r="B63" s="4" t="s">
        <v>91</v>
      </c>
      <c r="C63" s="4" t="s">
        <v>92</v>
      </c>
      <c r="D63" s="5" t="s">
        <v>28</v>
      </c>
      <c r="E63" s="6">
        <v>6</v>
      </c>
      <c r="F63" s="7">
        <v>2.4550000000000001</v>
      </c>
      <c r="G63" s="7">
        <v>2.444</v>
      </c>
      <c r="H63" s="7">
        <v>0</v>
      </c>
      <c r="I63" s="8">
        <v>0</v>
      </c>
      <c r="J63" s="8">
        <v>0</v>
      </c>
    </row>
    <row r="64" spans="1:10" x14ac:dyDescent="0.25">
      <c r="A64" s="4" t="s">
        <v>25</v>
      </c>
      <c r="B64" s="4" t="s">
        <v>93</v>
      </c>
      <c r="C64" s="4" t="s">
        <v>94</v>
      </c>
      <c r="D64" s="5" t="s">
        <v>7</v>
      </c>
      <c r="E64" s="6">
        <v>10</v>
      </c>
      <c r="F64" s="7">
        <v>4.5720000000000001</v>
      </c>
      <c r="G64" s="7">
        <v>3.1070000000000002</v>
      </c>
      <c r="H64" s="7">
        <v>0</v>
      </c>
      <c r="I64" s="8">
        <v>0</v>
      </c>
      <c r="J64" s="8">
        <v>0</v>
      </c>
    </row>
    <row r="65" spans="1:10" x14ac:dyDescent="0.25">
      <c r="A65" s="4" t="s">
        <v>25</v>
      </c>
      <c r="B65" s="4" t="s">
        <v>95</v>
      </c>
      <c r="C65" s="4" t="s">
        <v>96</v>
      </c>
      <c r="D65" s="5" t="s">
        <v>7</v>
      </c>
      <c r="E65" s="6">
        <v>9</v>
      </c>
      <c r="F65" s="7">
        <v>15.428000000000001</v>
      </c>
      <c r="G65" s="7">
        <v>15.417999999999999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25</v>
      </c>
      <c r="B66" s="4" t="s">
        <v>97</v>
      </c>
      <c r="C66" s="4" t="s">
        <v>98</v>
      </c>
      <c r="D66" s="5" t="s">
        <v>7</v>
      </c>
      <c r="E66" s="6">
        <v>9</v>
      </c>
      <c r="F66" s="7">
        <v>5.9630000000000001</v>
      </c>
      <c r="G66" s="7">
        <v>5.9610000000000003</v>
      </c>
      <c r="H66" s="7">
        <v>0</v>
      </c>
      <c r="I66" s="8">
        <v>0</v>
      </c>
      <c r="J66" s="8">
        <v>0</v>
      </c>
    </row>
    <row r="67" spans="1:10" x14ac:dyDescent="0.25">
      <c r="A67" s="9" t="s">
        <v>24</v>
      </c>
      <c r="B67" s="14">
        <f>G67+H67</f>
        <v>208.72000000000003</v>
      </c>
      <c r="C67" s="10"/>
      <c r="D67" s="10"/>
      <c r="E67" s="11"/>
      <c r="F67" s="12">
        <f>SUM(F20:F66)</f>
        <v>295.83599999999996</v>
      </c>
      <c r="G67" s="12">
        <f>SUM(G20:G66)</f>
        <v>177.67800000000003</v>
      </c>
      <c r="H67" s="12">
        <f>SUM(H20:H66)</f>
        <v>31.042000000000002</v>
      </c>
      <c r="I67" s="13"/>
      <c r="J67" s="13">
        <f>SUM(J20:J66)</f>
        <v>293.60300000000001</v>
      </c>
    </row>
    <row r="68" spans="1:10" x14ac:dyDescent="0.25">
      <c r="A68" s="5"/>
      <c r="B68" s="5"/>
      <c r="C68" s="5"/>
      <c r="D68" s="5"/>
      <c r="E68" s="6"/>
      <c r="F68" s="7"/>
      <c r="G68" s="7"/>
      <c r="H68" s="7"/>
      <c r="I68" s="8"/>
      <c r="J68" s="8"/>
    </row>
    <row r="69" spans="1:10" x14ac:dyDescent="0.25">
      <c r="A69" s="4" t="s">
        <v>56</v>
      </c>
      <c r="B69" s="4" t="s">
        <v>99</v>
      </c>
      <c r="C69" s="4" t="s">
        <v>100</v>
      </c>
      <c r="D69" s="5" t="s">
        <v>7</v>
      </c>
      <c r="E69" s="6">
        <v>4</v>
      </c>
      <c r="F69" s="7">
        <v>2.6309999999999998</v>
      </c>
      <c r="G69" s="7">
        <v>2.024</v>
      </c>
      <c r="H69" s="7">
        <v>0</v>
      </c>
      <c r="I69" s="8">
        <v>0</v>
      </c>
      <c r="J69" s="8">
        <f>I69*H69</f>
        <v>0</v>
      </c>
    </row>
    <row r="70" spans="1:10" x14ac:dyDescent="0.25">
      <c r="A70" s="4" t="s">
        <v>56</v>
      </c>
      <c r="B70" s="4" t="s">
        <v>101</v>
      </c>
      <c r="C70" s="4" t="s">
        <v>102</v>
      </c>
      <c r="D70" s="5" t="s">
        <v>7</v>
      </c>
      <c r="E70" s="6">
        <v>4</v>
      </c>
      <c r="F70" s="7">
        <v>4.9989999999999997</v>
      </c>
      <c r="G70" s="7">
        <v>0</v>
      </c>
      <c r="H70" s="7">
        <v>1.8240000000000001</v>
      </c>
      <c r="I70" s="8">
        <v>9</v>
      </c>
      <c r="J70" s="8">
        <f t="shared" ref="J70:J79" si="1">I70*H70</f>
        <v>16.416</v>
      </c>
    </row>
    <row r="71" spans="1:10" x14ac:dyDescent="0.25">
      <c r="A71" s="4" t="s">
        <v>56</v>
      </c>
      <c r="B71" s="4" t="s">
        <v>101</v>
      </c>
      <c r="C71" s="4" t="s">
        <v>103</v>
      </c>
      <c r="D71" s="5" t="s">
        <v>7</v>
      </c>
      <c r="E71" s="6">
        <v>4</v>
      </c>
      <c r="F71" s="7">
        <v>3.0009999999999999</v>
      </c>
      <c r="G71" s="7">
        <v>0.876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56</v>
      </c>
      <c r="B72" s="4" t="s">
        <v>101</v>
      </c>
      <c r="C72" s="4" t="s">
        <v>104</v>
      </c>
      <c r="D72" s="5" t="s">
        <v>7</v>
      </c>
      <c r="E72" s="6">
        <v>4</v>
      </c>
      <c r="F72" s="7">
        <v>3</v>
      </c>
      <c r="G72" s="7">
        <v>0</v>
      </c>
      <c r="H72" s="7">
        <v>0.97</v>
      </c>
      <c r="I72" s="8">
        <v>9</v>
      </c>
      <c r="J72" s="8">
        <f t="shared" si="1"/>
        <v>8.73</v>
      </c>
    </row>
    <row r="73" spans="1:10" x14ac:dyDescent="0.25">
      <c r="A73" s="4" t="s">
        <v>56</v>
      </c>
      <c r="B73" s="4" t="s">
        <v>105</v>
      </c>
      <c r="C73" s="4" t="s">
        <v>106</v>
      </c>
      <c r="D73" s="5" t="s">
        <v>7</v>
      </c>
      <c r="E73" s="6">
        <v>6</v>
      </c>
      <c r="F73" s="7">
        <v>2.6160000000000001</v>
      </c>
      <c r="G73" s="7">
        <v>1.1930000000000001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56</v>
      </c>
      <c r="B74" s="4" t="s">
        <v>107</v>
      </c>
      <c r="C74" s="4" t="s">
        <v>108</v>
      </c>
      <c r="D74" s="5" t="s">
        <v>7</v>
      </c>
      <c r="E74" s="6">
        <v>4</v>
      </c>
      <c r="F74" s="7">
        <v>3.01</v>
      </c>
      <c r="G74" s="7">
        <v>0</v>
      </c>
      <c r="H74" s="7">
        <v>3.01</v>
      </c>
      <c r="I74" s="8">
        <v>9</v>
      </c>
      <c r="J74" s="8">
        <f t="shared" si="1"/>
        <v>27.089999999999996</v>
      </c>
    </row>
    <row r="75" spans="1:10" x14ac:dyDescent="0.25">
      <c r="A75" s="4" t="s">
        <v>56</v>
      </c>
      <c r="B75" s="4" t="s">
        <v>107</v>
      </c>
      <c r="C75" s="4" t="s">
        <v>109</v>
      </c>
      <c r="D75" s="5" t="s">
        <v>7</v>
      </c>
      <c r="E75" s="6">
        <v>4</v>
      </c>
      <c r="F75" s="7">
        <v>5.5350000000000001</v>
      </c>
      <c r="G75" s="7">
        <v>5.5350000000000001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56</v>
      </c>
      <c r="B76" s="4" t="s">
        <v>107</v>
      </c>
      <c r="C76" s="4" t="s">
        <v>110</v>
      </c>
      <c r="D76" s="5" t="s">
        <v>7</v>
      </c>
      <c r="E76" s="6">
        <v>4</v>
      </c>
      <c r="F76" s="7">
        <v>4.8920000000000003</v>
      </c>
      <c r="G76" s="7">
        <v>0</v>
      </c>
      <c r="H76" s="7">
        <v>4.8360000000000003</v>
      </c>
      <c r="I76" s="8">
        <v>9</v>
      </c>
      <c r="J76" s="8">
        <f t="shared" si="1"/>
        <v>43.524000000000001</v>
      </c>
    </row>
    <row r="77" spans="1:10" x14ac:dyDescent="0.25">
      <c r="A77" s="4" t="s">
        <v>56</v>
      </c>
      <c r="B77" s="4" t="s">
        <v>111</v>
      </c>
      <c r="C77" s="4" t="s">
        <v>112</v>
      </c>
      <c r="D77" s="5" t="s">
        <v>28</v>
      </c>
      <c r="E77" s="6">
        <v>6</v>
      </c>
      <c r="F77" s="7">
        <v>2.831</v>
      </c>
      <c r="G77" s="7">
        <v>0</v>
      </c>
      <c r="H77" s="7">
        <v>2.7280000000000002</v>
      </c>
      <c r="I77" s="8">
        <v>10</v>
      </c>
      <c r="J77" s="8">
        <f t="shared" si="1"/>
        <v>27.28</v>
      </c>
    </row>
    <row r="78" spans="1:10" x14ac:dyDescent="0.25">
      <c r="A78" s="4" t="s">
        <v>56</v>
      </c>
      <c r="B78" s="4" t="s">
        <v>113</v>
      </c>
      <c r="C78" s="4" t="s">
        <v>102</v>
      </c>
      <c r="D78" s="5" t="s">
        <v>7</v>
      </c>
      <c r="E78" s="6">
        <v>4</v>
      </c>
      <c r="F78" s="7">
        <v>4.9989999999999997</v>
      </c>
      <c r="G78" s="7">
        <v>0</v>
      </c>
      <c r="H78" s="7">
        <v>2.1970000000000001</v>
      </c>
      <c r="I78" s="8">
        <v>9</v>
      </c>
      <c r="J78" s="8">
        <f t="shared" si="1"/>
        <v>19.773</v>
      </c>
    </row>
    <row r="79" spans="1:10" x14ac:dyDescent="0.25">
      <c r="A79" s="4" t="s">
        <v>56</v>
      </c>
      <c r="B79" s="4" t="s">
        <v>113</v>
      </c>
      <c r="C79" s="4" t="s">
        <v>104</v>
      </c>
      <c r="D79" s="5" t="s">
        <v>7</v>
      </c>
      <c r="E79" s="6">
        <v>4</v>
      </c>
      <c r="F79" s="7">
        <v>3</v>
      </c>
      <c r="G79" s="7">
        <v>0</v>
      </c>
      <c r="H79" s="7">
        <v>1.2190000000000001</v>
      </c>
      <c r="I79" s="8">
        <v>9</v>
      </c>
      <c r="J79" s="8">
        <f t="shared" si="1"/>
        <v>10.971</v>
      </c>
    </row>
    <row r="80" spans="1:10" x14ac:dyDescent="0.25">
      <c r="A80" s="9" t="s">
        <v>24</v>
      </c>
      <c r="B80" s="14">
        <f>G80+H80</f>
        <v>26.412000000000003</v>
      </c>
      <c r="C80" s="10"/>
      <c r="D80" s="10"/>
      <c r="E80" s="11"/>
      <c r="F80" s="12">
        <f>SUM(F69:F79)</f>
        <v>40.514000000000003</v>
      </c>
      <c r="G80" s="12">
        <f>SUM(G69:G79)</f>
        <v>9.6280000000000001</v>
      </c>
      <c r="H80" s="12">
        <f>SUM(H69:H79)</f>
        <v>16.784000000000002</v>
      </c>
      <c r="I80" s="13"/>
      <c r="J80" s="13">
        <f>SUM(J69:J79)</f>
        <v>153.78399999999999</v>
      </c>
    </row>
    <row r="81" spans="1:10" x14ac:dyDescent="0.25">
      <c r="A81" s="5"/>
      <c r="B81" s="5"/>
      <c r="C81" s="5"/>
      <c r="D81" s="5"/>
      <c r="E81" s="6"/>
      <c r="F81" s="7"/>
      <c r="G81" s="7"/>
      <c r="H81" s="7"/>
      <c r="I81" s="8"/>
      <c r="J81" s="8"/>
    </row>
    <row r="82" spans="1:10" x14ac:dyDescent="0.25">
      <c r="A82" s="4" t="s">
        <v>45</v>
      </c>
      <c r="B82" s="4" t="s">
        <v>114</v>
      </c>
      <c r="C82" s="4" t="s">
        <v>115</v>
      </c>
      <c r="D82" s="5" t="s">
        <v>7</v>
      </c>
      <c r="E82" s="6">
        <v>4</v>
      </c>
      <c r="F82" s="7">
        <v>7</v>
      </c>
      <c r="G82" s="7">
        <v>4.72</v>
      </c>
      <c r="H82" s="7">
        <v>0</v>
      </c>
      <c r="I82" s="8">
        <v>0</v>
      </c>
      <c r="J82" s="8">
        <f>I82*H82</f>
        <v>0</v>
      </c>
    </row>
    <row r="83" spans="1:10" x14ac:dyDescent="0.25">
      <c r="A83" s="4" t="s">
        <v>45</v>
      </c>
      <c r="B83" s="4" t="s">
        <v>116</v>
      </c>
      <c r="C83" s="4" t="s">
        <v>117</v>
      </c>
      <c r="D83" s="5" t="s">
        <v>7</v>
      </c>
      <c r="E83" s="6">
        <v>4</v>
      </c>
      <c r="F83" s="7">
        <v>3.9990000000000001</v>
      </c>
      <c r="G83" s="7">
        <v>0</v>
      </c>
      <c r="H83" s="7">
        <v>3.875</v>
      </c>
      <c r="I83" s="8">
        <v>9</v>
      </c>
      <c r="J83" s="8">
        <f t="shared" ref="J83:J87" si="2">I83*H83</f>
        <v>34.875</v>
      </c>
    </row>
    <row r="84" spans="1:10" x14ac:dyDescent="0.25">
      <c r="A84" s="4" t="s">
        <v>45</v>
      </c>
      <c r="B84" s="4" t="s">
        <v>118</v>
      </c>
      <c r="C84" s="4" t="s">
        <v>119</v>
      </c>
      <c r="D84" s="5" t="s">
        <v>7</v>
      </c>
      <c r="E84" s="6">
        <v>4</v>
      </c>
      <c r="F84" s="7">
        <v>2.7</v>
      </c>
      <c r="G84" s="7">
        <v>0</v>
      </c>
      <c r="H84" s="7">
        <v>2.7</v>
      </c>
      <c r="I84" s="8">
        <v>9</v>
      </c>
      <c r="J84" s="8">
        <f t="shared" si="2"/>
        <v>24.3</v>
      </c>
    </row>
    <row r="85" spans="1:10" x14ac:dyDescent="0.25">
      <c r="A85" s="4" t="s">
        <v>45</v>
      </c>
      <c r="B85" s="4" t="s">
        <v>120</v>
      </c>
      <c r="C85" s="4" t="s">
        <v>121</v>
      </c>
      <c r="D85" s="5" t="s">
        <v>7</v>
      </c>
      <c r="E85" s="6">
        <v>4</v>
      </c>
      <c r="F85" s="7">
        <v>1.5</v>
      </c>
      <c r="G85" s="7">
        <v>0</v>
      </c>
      <c r="H85" s="7">
        <v>1.5</v>
      </c>
      <c r="I85" s="8">
        <v>9</v>
      </c>
      <c r="J85" s="8">
        <f t="shared" si="2"/>
        <v>13.5</v>
      </c>
    </row>
    <row r="86" spans="1:10" x14ac:dyDescent="0.25">
      <c r="A86" s="4" t="s">
        <v>45</v>
      </c>
      <c r="B86" s="4" t="s">
        <v>122</v>
      </c>
      <c r="C86" s="4" t="s">
        <v>123</v>
      </c>
      <c r="D86" s="5" t="s">
        <v>7</v>
      </c>
      <c r="E86" s="6">
        <v>4</v>
      </c>
      <c r="F86" s="7">
        <v>1.9990000000000001</v>
      </c>
      <c r="G86" s="7">
        <v>0</v>
      </c>
      <c r="H86" s="7">
        <v>1.9990000000000001</v>
      </c>
      <c r="I86" s="8">
        <v>9</v>
      </c>
      <c r="J86" s="8">
        <f t="shared" si="2"/>
        <v>17.991</v>
      </c>
    </row>
    <row r="87" spans="1:10" x14ac:dyDescent="0.25">
      <c r="A87" s="4" t="s">
        <v>45</v>
      </c>
      <c r="B87" s="4" t="s">
        <v>122</v>
      </c>
      <c r="C87" s="4" t="s">
        <v>124</v>
      </c>
      <c r="D87" s="5" t="s">
        <v>7</v>
      </c>
      <c r="E87" s="6">
        <v>4</v>
      </c>
      <c r="F87" s="7">
        <v>2</v>
      </c>
      <c r="G87" s="7">
        <v>0</v>
      </c>
      <c r="H87" s="7">
        <v>2</v>
      </c>
      <c r="I87" s="8">
        <v>9</v>
      </c>
      <c r="J87" s="8">
        <f t="shared" si="2"/>
        <v>18</v>
      </c>
    </row>
    <row r="88" spans="1:10" x14ac:dyDescent="0.25">
      <c r="A88" s="9" t="s">
        <v>24</v>
      </c>
      <c r="B88" s="14">
        <f>G88+H88</f>
        <v>16.794</v>
      </c>
      <c r="C88" s="10"/>
      <c r="D88" s="10"/>
      <c r="E88" s="11"/>
      <c r="F88" s="12">
        <f>SUM(F82:F87)</f>
        <v>19.198</v>
      </c>
      <c r="G88" s="12">
        <f>SUM(G82:G87)</f>
        <v>4.72</v>
      </c>
      <c r="H88" s="12">
        <f>SUM(H82:H87)</f>
        <v>12.074</v>
      </c>
      <c r="I88" s="13"/>
      <c r="J88" s="13">
        <f>SUM(J82:J87)</f>
        <v>108.666</v>
      </c>
    </row>
    <row r="89" spans="1:10" x14ac:dyDescent="0.25">
      <c r="A89" s="5"/>
      <c r="B89" s="5"/>
      <c r="C89" s="5"/>
      <c r="D89" s="5"/>
      <c r="E89" s="6"/>
      <c r="F89" s="7"/>
      <c r="G89" s="7"/>
      <c r="H89" s="7"/>
      <c r="I89" s="8"/>
      <c r="J89" s="8"/>
    </row>
    <row r="90" spans="1:10" x14ac:dyDescent="0.25">
      <c r="A90" s="4" t="s">
        <v>125</v>
      </c>
      <c r="B90" s="4" t="s">
        <v>126</v>
      </c>
      <c r="C90" s="4" t="s">
        <v>127</v>
      </c>
      <c r="D90" s="5" t="s">
        <v>7</v>
      </c>
      <c r="E90" s="6">
        <v>4</v>
      </c>
      <c r="F90" s="7">
        <v>71.066999999999993</v>
      </c>
      <c r="G90" s="7">
        <v>71.052000000000007</v>
      </c>
      <c r="H90" s="7">
        <v>0</v>
      </c>
      <c r="I90" s="8">
        <v>0</v>
      </c>
      <c r="J90" s="8">
        <f>I90*H90</f>
        <v>0</v>
      </c>
    </row>
    <row r="91" spans="1:10" x14ac:dyDescent="0.25">
      <c r="A91" s="4" t="s">
        <v>125</v>
      </c>
      <c r="B91" s="4" t="s">
        <v>128</v>
      </c>
      <c r="C91" s="4" t="s">
        <v>129</v>
      </c>
      <c r="D91" s="5" t="s">
        <v>7</v>
      </c>
      <c r="E91" s="6">
        <v>6</v>
      </c>
      <c r="F91" s="7">
        <v>4.1440000000000001</v>
      </c>
      <c r="G91" s="7">
        <v>4.1440000000000001</v>
      </c>
      <c r="H91" s="7">
        <v>0</v>
      </c>
      <c r="I91" s="8">
        <v>0</v>
      </c>
      <c r="J91" s="8">
        <f t="shared" ref="J91:J94" si="3">I91*H91</f>
        <v>0</v>
      </c>
    </row>
    <row r="92" spans="1:10" x14ac:dyDescent="0.25">
      <c r="A92" s="4" t="s">
        <v>125</v>
      </c>
      <c r="B92" s="4" t="s">
        <v>128</v>
      </c>
      <c r="C92" s="4" t="s">
        <v>130</v>
      </c>
      <c r="D92" s="5" t="s">
        <v>7</v>
      </c>
      <c r="E92" s="6">
        <v>6</v>
      </c>
      <c r="F92" s="7">
        <v>45.726999999999997</v>
      </c>
      <c r="G92" s="7">
        <v>45.726999999999997</v>
      </c>
      <c r="H92" s="7">
        <v>0</v>
      </c>
      <c r="I92" s="8">
        <v>0</v>
      </c>
      <c r="J92" s="8">
        <f t="shared" si="3"/>
        <v>0</v>
      </c>
    </row>
    <row r="93" spans="1:10" x14ac:dyDescent="0.25">
      <c r="A93" s="4" t="s">
        <v>125</v>
      </c>
      <c r="B93" s="4" t="s">
        <v>128</v>
      </c>
      <c r="C93" s="4" t="s">
        <v>131</v>
      </c>
      <c r="D93" s="5" t="s">
        <v>7</v>
      </c>
      <c r="E93" s="6">
        <v>6</v>
      </c>
      <c r="F93" s="7">
        <v>1.1930000000000001</v>
      </c>
      <c r="G93" s="7">
        <v>1.1910000000000001</v>
      </c>
      <c r="H93" s="7">
        <v>0</v>
      </c>
      <c r="I93" s="8">
        <v>0</v>
      </c>
      <c r="J93" s="8">
        <f t="shared" si="3"/>
        <v>0</v>
      </c>
    </row>
    <row r="94" spans="1:10" x14ac:dyDescent="0.25">
      <c r="A94" s="4" t="s">
        <v>125</v>
      </c>
      <c r="B94" s="4" t="s">
        <v>132</v>
      </c>
      <c r="C94" s="4" t="s">
        <v>133</v>
      </c>
      <c r="D94" s="5" t="s">
        <v>7</v>
      </c>
      <c r="E94" s="6">
        <v>6</v>
      </c>
      <c r="F94" s="7">
        <v>5.5119999999999996</v>
      </c>
      <c r="G94" s="7">
        <v>5.5119999999999996</v>
      </c>
      <c r="H94" s="7">
        <v>0</v>
      </c>
      <c r="I94" s="8">
        <v>0</v>
      </c>
      <c r="J94" s="8">
        <f t="shared" si="3"/>
        <v>0</v>
      </c>
    </row>
    <row r="95" spans="1:10" x14ac:dyDescent="0.25">
      <c r="A95" s="9" t="s">
        <v>24</v>
      </c>
      <c r="B95" s="14">
        <f>G95+H95</f>
        <v>127.626</v>
      </c>
      <c r="C95" s="10"/>
      <c r="D95" s="10"/>
      <c r="E95" s="11"/>
      <c r="F95" s="12">
        <f>SUM(F90:F94)</f>
        <v>127.64299999999999</v>
      </c>
      <c r="G95" s="12">
        <f>SUM(G90:G94)</f>
        <v>127.626</v>
      </c>
      <c r="H95" s="12">
        <f>SUM(H90:H94)</f>
        <v>0</v>
      </c>
      <c r="I95" s="13"/>
      <c r="J95" s="13">
        <f>SUM(J90:J94)</f>
        <v>0</v>
      </c>
    </row>
    <row r="96" spans="1:10" x14ac:dyDescent="0.25">
      <c r="A96" s="5"/>
      <c r="B96" s="5"/>
      <c r="C96" s="5"/>
      <c r="D96" s="5"/>
      <c r="E96" s="6"/>
      <c r="F96" s="7"/>
      <c r="G96" s="7"/>
      <c r="H96" s="7"/>
      <c r="I96" s="8"/>
      <c r="J96" s="8"/>
    </row>
    <row r="97" spans="1:10" x14ac:dyDescent="0.25">
      <c r="A97" s="4" t="s">
        <v>134</v>
      </c>
      <c r="B97" s="4" t="s">
        <v>135</v>
      </c>
      <c r="C97" s="4" t="s">
        <v>136</v>
      </c>
      <c r="D97" s="5" t="s">
        <v>7</v>
      </c>
      <c r="E97" s="6">
        <v>4</v>
      </c>
      <c r="F97" s="7">
        <v>3.9740000000000002</v>
      </c>
      <c r="G97" s="7">
        <v>0</v>
      </c>
      <c r="H97" s="7">
        <v>3.9740000000000002</v>
      </c>
      <c r="I97" s="8">
        <v>9</v>
      </c>
      <c r="J97" s="8">
        <f>I97*H97</f>
        <v>35.766000000000005</v>
      </c>
    </row>
    <row r="98" spans="1:10" x14ac:dyDescent="0.25">
      <c r="A98" s="4" t="s">
        <v>134</v>
      </c>
      <c r="B98" s="4" t="s">
        <v>135</v>
      </c>
      <c r="C98" s="4" t="s">
        <v>137</v>
      </c>
      <c r="D98" s="5" t="s">
        <v>7</v>
      </c>
      <c r="E98" s="6">
        <v>4</v>
      </c>
      <c r="F98" s="7">
        <v>3.9340000000000002</v>
      </c>
      <c r="G98" s="7">
        <v>0</v>
      </c>
      <c r="H98" s="7">
        <v>3.9340000000000002</v>
      </c>
      <c r="I98" s="8">
        <v>9</v>
      </c>
      <c r="J98" s="8">
        <f t="shared" ref="J98:J117" si="4">I98*H98</f>
        <v>35.405999999999999</v>
      </c>
    </row>
    <row r="99" spans="1:10" x14ac:dyDescent="0.25">
      <c r="A99" s="4" t="s">
        <v>134</v>
      </c>
      <c r="B99" s="4" t="s">
        <v>135</v>
      </c>
      <c r="C99" s="4" t="s">
        <v>138</v>
      </c>
      <c r="D99" s="5" t="s">
        <v>7</v>
      </c>
      <c r="E99" s="6">
        <v>4</v>
      </c>
      <c r="F99" s="7">
        <v>3.8839999999999999</v>
      </c>
      <c r="G99" s="7">
        <v>3.8839999999999999</v>
      </c>
      <c r="H99" s="7">
        <v>0</v>
      </c>
      <c r="I99" s="8">
        <v>0</v>
      </c>
      <c r="J99" s="8">
        <f t="shared" si="4"/>
        <v>0</v>
      </c>
    </row>
    <row r="100" spans="1:10" x14ac:dyDescent="0.25">
      <c r="A100" s="4" t="s">
        <v>134</v>
      </c>
      <c r="B100" s="4" t="s">
        <v>139</v>
      </c>
      <c r="C100" s="4" t="s">
        <v>140</v>
      </c>
      <c r="D100" s="5" t="s">
        <v>7</v>
      </c>
      <c r="E100" s="6">
        <v>4</v>
      </c>
      <c r="F100" s="7">
        <v>12.773999999999999</v>
      </c>
      <c r="G100" s="7">
        <v>0</v>
      </c>
      <c r="H100" s="7">
        <v>9.2029999999999994</v>
      </c>
      <c r="I100" s="8">
        <v>9</v>
      </c>
      <c r="J100" s="8">
        <f t="shared" si="4"/>
        <v>82.826999999999998</v>
      </c>
    </row>
    <row r="101" spans="1:10" x14ac:dyDescent="0.25">
      <c r="A101" s="4" t="s">
        <v>134</v>
      </c>
      <c r="B101" s="4" t="s">
        <v>141</v>
      </c>
      <c r="C101" s="4" t="s">
        <v>142</v>
      </c>
      <c r="D101" s="5" t="s">
        <v>7</v>
      </c>
      <c r="E101" s="6">
        <v>4</v>
      </c>
      <c r="F101" s="7">
        <v>10.29</v>
      </c>
      <c r="G101" s="7">
        <v>10.29</v>
      </c>
      <c r="H101" s="7">
        <v>0</v>
      </c>
      <c r="I101" s="8">
        <v>0</v>
      </c>
      <c r="J101" s="8">
        <f t="shared" si="4"/>
        <v>0</v>
      </c>
    </row>
    <row r="102" spans="1:10" x14ac:dyDescent="0.25">
      <c r="A102" s="4" t="s">
        <v>134</v>
      </c>
      <c r="B102" s="4" t="s">
        <v>141</v>
      </c>
      <c r="C102" s="4" t="s">
        <v>143</v>
      </c>
      <c r="D102" s="5" t="s">
        <v>7</v>
      </c>
      <c r="E102" s="6">
        <v>4</v>
      </c>
      <c r="F102" s="7">
        <v>0.54100000000000004</v>
      </c>
      <c r="G102" s="7">
        <v>0</v>
      </c>
      <c r="H102" s="7">
        <v>0.54100000000000004</v>
      </c>
      <c r="I102" s="8">
        <v>9</v>
      </c>
      <c r="J102" s="8">
        <f t="shared" si="4"/>
        <v>4.8690000000000007</v>
      </c>
    </row>
    <row r="103" spans="1:10" x14ac:dyDescent="0.25">
      <c r="A103" s="4" t="s">
        <v>134</v>
      </c>
      <c r="B103" s="4" t="s">
        <v>141</v>
      </c>
      <c r="C103" s="4" t="s">
        <v>144</v>
      </c>
      <c r="D103" s="5" t="s">
        <v>7</v>
      </c>
      <c r="E103" s="6">
        <v>4</v>
      </c>
      <c r="F103" s="7">
        <v>4.7830000000000004</v>
      </c>
      <c r="G103" s="7">
        <v>0</v>
      </c>
      <c r="H103" s="7">
        <v>4.4740000000000002</v>
      </c>
      <c r="I103" s="8">
        <v>9</v>
      </c>
      <c r="J103" s="8">
        <f t="shared" si="4"/>
        <v>40.266000000000005</v>
      </c>
    </row>
    <row r="104" spans="1:10" x14ac:dyDescent="0.25">
      <c r="A104" s="4" t="s">
        <v>134</v>
      </c>
      <c r="B104" s="4" t="s">
        <v>141</v>
      </c>
      <c r="C104" s="4" t="s">
        <v>145</v>
      </c>
      <c r="D104" s="5" t="s">
        <v>7</v>
      </c>
      <c r="E104" s="6">
        <v>4</v>
      </c>
      <c r="F104" s="7">
        <v>2.2320000000000002</v>
      </c>
      <c r="G104" s="7">
        <v>2.2320000000000002</v>
      </c>
      <c r="H104" s="7">
        <v>0</v>
      </c>
      <c r="I104" s="8">
        <v>0</v>
      </c>
      <c r="J104" s="8">
        <f t="shared" si="4"/>
        <v>0</v>
      </c>
    </row>
    <row r="105" spans="1:10" x14ac:dyDescent="0.25">
      <c r="A105" s="4" t="s">
        <v>134</v>
      </c>
      <c r="B105" s="4" t="s">
        <v>141</v>
      </c>
      <c r="C105" s="4" t="s">
        <v>146</v>
      </c>
      <c r="D105" s="5" t="s">
        <v>7</v>
      </c>
      <c r="E105" s="6">
        <v>4</v>
      </c>
      <c r="F105" s="7">
        <v>1.724</v>
      </c>
      <c r="G105" s="7">
        <v>0</v>
      </c>
      <c r="H105" s="7">
        <v>1.724</v>
      </c>
      <c r="I105" s="8">
        <v>9</v>
      </c>
      <c r="J105" s="8">
        <f t="shared" si="4"/>
        <v>15.516</v>
      </c>
    </row>
    <row r="106" spans="1:10" x14ac:dyDescent="0.25">
      <c r="A106" s="4" t="s">
        <v>134</v>
      </c>
      <c r="B106" s="4" t="s">
        <v>147</v>
      </c>
      <c r="C106" s="4" t="s">
        <v>148</v>
      </c>
      <c r="D106" s="5" t="s">
        <v>28</v>
      </c>
      <c r="E106" s="6">
        <v>9</v>
      </c>
      <c r="F106" s="7">
        <v>3.0779999999999998</v>
      </c>
      <c r="G106" s="7">
        <v>0</v>
      </c>
      <c r="H106" s="7">
        <v>1.456</v>
      </c>
      <c r="I106" s="8">
        <v>10</v>
      </c>
      <c r="J106" s="8">
        <f t="shared" si="4"/>
        <v>14.559999999999999</v>
      </c>
    </row>
    <row r="107" spans="1:10" x14ac:dyDescent="0.25">
      <c r="A107" s="4" t="s">
        <v>134</v>
      </c>
      <c r="B107" s="4" t="s">
        <v>147</v>
      </c>
      <c r="C107" s="4" t="s">
        <v>149</v>
      </c>
      <c r="D107" s="5" t="s">
        <v>28</v>
      </c>
      <c r="E107" s="6">
        <v>9</v>
      </c>
      <c r="F107" s="7">
        <v>70.222999999999999</v>
      </c>
      <c r="G107" s="7">
        <v>70.221000000000004</v>
      </c>
      <c r="H107" s="7">
        <v>0</v>
      </c>
      <c r="I107" s="8">
        <v>0</v>
      </c>
      <c r="J107" s="8">
        <f t="shared" si="4"/>
        <v>0</v>
      </c>
    </row>
    <row r="108" spans="1:10" x14ac:dyDescent="0.25">
      <c r="A108" s="4" t="s">
        <v>134</v>
      </c>
      <c r="B108" s="4" t="s">
        <v>147</v>
      </c>
      <c r="C108" s="4" t="s">
        <v>150</v>
      </c>
      <c r="D108" s="5" t="s">
        <v>28</v>
      </c>
      <c r="E108" s="6">
        <v>9</v>
      </c>
      <c r="F108" s="7">
        <v>1.63</v>
      </c>
      <c r="G108" s="7">
        <v>0</v>
      </c>
      <c r="H108" s="7">
        <v>1.5620000000000001</v>
      </c>
      <c r="I108" s="8">
        <v>10</v>
      </c>
      <c r="J108" s="8">
        <f t="shared" si="4"/>
        <v>15.620000000000001</v>
      </c>
    </row>
    <row r="109" spans="1:10" x14ac:dyDescent="0.25">
      <c r="A109" s="4" t="s">
        <v>134</v>
      </c>
      <c r="B109" s="4" t="s">
        <v>147</v>
      </c>
      <c r="C109" s="4" t="s">
        <v>151</v>
      </c>
      <c r="D109" s="5" t="s">
        <v>28</v>
      </c>
      <c r="E109" s="6">
        <v>9</v>
      </c>
      <c r="F109" s="7">
        <v>1.5449999999999999</v>
      </c>
      <c r="G109" s="7">
        <v>0</v>
      </c>
      <c r="H109" s="7">
        <v>0.92500000000000004</v>
      </c>
      <c r="I109" s="8">
        <v>10</v>
      </c>
      <c r="J109" s="8">
        <f t="shared" si="4"/>
        <v>9.25</v>
      </c>
    </row>
    <row r="110" spans="1:10" ht="15" customHeight="1" x14ac:dyDescent="0.25">
      <c r="A110" s="4" t="s">
        <v>134</v>
      </c>
      <c r="B110" s="4" t="s">
        <v>147</v>
      </c>
      <c r="C110" s="4" t="s">
        <v>152</v>
      </c>
      <c r="D110" s="5" t="s">
        <v>28</v>
      </c>
      <c r="E110" s="6">
        <v>9</v>
      </c>
      <c r="F110" s="7">
        <v>1.8740000000000001</v>
      </c>
      <c r="G110" s="7">
        <v>0</v>
      </c>
      <c r="H110" s="7">
        <v>1.8740000000000001</v>
      </c>
      <c r="I110" s="8">
        <v>10</v>
      </c>
      <c r="J110" s="8">
        <f t="shared" si="4"/>
        <v>18.740000000000002</v>
      </c>
    </row>
    <row r="111" spans="1:10" x14ac:dyDescent="0.25">
      <c r="A111" s="4" t="s">
        <v>134</v>
      </c>
      <c r="B111" s="4" t="s">
        <v>153</v>
      </c>
      <c r="C111" s="4" t="s">
        <v>154</v>
      </c>
      <c r="D111" s="5" t="s">
        <v>7</v>
      </c>
      <c r="E111" s="6">
        <v>4</v>
      </c>
      <c r="F111" s="7">
        <v>7.5149999999999997</v>
      </c>
      <c r="G111" s="7">
        <v>7.5149999999999997</v>
      </c>
      <c r="H111" s="7">
        <v>0</v>
      </c>
      <c r="I111" s="8">
        <v>0</v>
      </c>
      <c r="J111" s="8">
        <f t="shared" si="4"/>
        <v>0</v>
      </c>
    </row>
    <row r="112" spans="1:10" x14ac:dyDescent="0.25">
      <c r="A112" s="4" t="s">
        <v>134</v>
      </c>
      <c r="B112" s="4" t="s">
        <v>153</v>
      </c>
      <c r="C112" s="4" t="s">
        <v>155</v>
      </c>
      <c r="D112" s="5" t="s">
        <v>7</v>
      </c>
      <c r="E112" s="6">
        <v>4</v>
      </c>
      <c r="F112" s="7">
        <v>8.5340000000000007</v>
      </c>
      <c r="G112" s="7">
        <v>0</v>
      </c>
      <c r="H112" s="7">
        <v>4.4710000000000001</v>
      </c>
      <c r="I112" s="8">
        <v>9</v>
      </c>
      <c r="J112" s="8">
        <f t="shared" si="4"/>
        <v>40.239000000000004</v>
      </c>
    </row>
    <row r="113" spans="1:10" x14ac:dyDescent="0.25">
      <c r="A113" s="4" t="s">
        <v>134</v>
      </c>
      <c r="B113" s="4" t="s">
        <v>153</v>
      </c>
      <c r="C113" s="4" t="s">
        <v>156</v>
      </c>
      <c r="D113" s="5" t="s">
        <v>7</v>
      </c>
      <c r="E113" s="6">
        <v>4</v>
      </c>
      <c r="F113" s="7">
        <v>2.0510000000000002</v>
      </c>
      <c r="G113" s="7">
        <v>2.0510000000000002</v>
      </c>
      <c r="H113" s="7">
        <v>0</v>
      </c>
      <c r="I113" s="8">
        <v>0</v>
      </c>
      <c r="J113" s="8">
        <f t="shared" si="4"/>
        <v>0</v>
      </c>
    </row>
    <row r="114" spans="1:10" x14ac:dyDescent="0.25">
      <c r="A114" s="4" t="s">
        <v>134</v>
      </c>
      <c r="B114" s="4" t="s">
        <v>153</v>
      </c>
      <c r="C114" s="4" t="s">
        <v>157</v>
      </c>
      <c r="D114" s="5" t="s">
        <v>7</v>
      </c>
      <c r="E114" s="6">
        <v>4</v>
      </c>
      <c r="F114" s="7">
        <v>2.516</v>
      </c>
      <c r="G114" s="7">
        <v>0</v>
      </c>
      <c r="H114" s="7">
        <v>2.516</v>
      </c>
      <c r="I114" s="8">
        <v>9</v>
      </c>
      <c r="J114" s="8">
        <f t="shared" si="4"/>
        <v>22.643999999999998</v>
      </c>
    </row>
    <row r="115" spans="1:10" x14ac:dyDescent="0.25">
      <c r="A115" s="4" t="s">
        <v>134</v>
      </c>
      <c r="B115" s="4" t="s">
        <v>153</v>
      </c>
      <c r="C115" s="4" t="s">
        <v>158</v>
      </c>
      <c r="D115" s="5" t="s">
        <v>7</v>
      </c>
      <c r="E115" s="6">
        <v>4</v>
      </c>
      <c r="F115" s="7">
        <v>2.468</v>
      </c>
      <c r="G115" s="7">
        <v>0</v>
      </c>
      <c r="H115" s="7">
        <v>2.468</v>
      </c>
      <c r="I115" s="8">
        <v>9</v>
      </c>
      <c r="J115" s="8">
        <f t="shared" si="4"/>
        <v>22.212</v>
      </c>
    </row>
    <row r="116" spans="1:10" x14ac:dyDescent="0.25">
      <c r="A116" s="4" t="s">
        <v>134</v>
      </c>
      <c r="B116" s="4" t="s">
        <v>159</v>
      </c>
      <c r="C116" s="4" t="s">
        <v>160</v>
      </c>
      <c r="D116" s="5" t="s">
        <v>7</v>
      </c>
      <c r="E116" s="6">
        <v>4</v>
      </c>
      <c r="F116" s="7">
        <v>4.2300000000000004</v>
      </c>
      <c r="G116" s="7">
        <v>0</v>
      </c>
      <c r="H116" s="7">
        <v>3.1070000000000002</v>
      </c>
      <c r="I116" s="8">
        <v>9</v>
      </c>
      <c r="J116" s="8">
        <f t="shared" si="4"/>
        <v>27.963000000000001</v>
      </c>
    </row>
    <row r="117" spans="1:10" x14ac:dyDescent="0.25">
      <c r="A117" s="4" t="s">
        <v>134</v>
      </c>
      <c r="B117" s="4" t="s">
        <v>159</v>
      </c>
      <c r="C117" s="4" t="s">
        <v>161</v>
      </c>
      <c r="D117" s="5" t="s">
        <v>7</v>
      </c>
      <c r="E117" s="6">
        <v>4</v>
      </c>
      <c r="F117" s="7">
        <v>2.5</v>
      </c>
      <c r="G117" s="7">
        <v>0</v>
      </c>
      <c r="H117" s="7">
        <v>2.5</v>
      </c>
      <c r="I117" s="8">
        <v>9</v>
      </c>
      <c r="J117" s="8">
        <f t="shared" si="4"/>
        <v>22.5</v>
      </c>
    </row>
    <row r="118" spans="1:10" x14ac:dyDescent="0.25">
      <c r="A118" s="9" t="s">
        <v>24</v>
      </c>
      <c r="B118" s="14">
        <f>G118+H118</f>
        <v>140.92200000000003</v>
      </c>
      <c r="C118" s="10"/>
      <c r="D118" s="10"/>
      <c r="E118" s="11"/>
      <c r="F118" s="12">
        <f>SUM(F97:F117)</f>
        <v>152.29999999999993</v>
      </c>
      <c r="G118" s="12">
        <f>SUM(G97:G117)</f>
        <v>96.193000000000012</v>
      </c>
      <c r="H118" s="12">
        <f>SUM(H97:H117)</f>
        <v>44.728999999999999</v>
      </c>
      <c r="I118" s="13"/>
      <c r="J118" s="13">
        <f>SUM(J97:J117)</f>
        <v>408.37799999999999</v>
      </c>
    </row>
    <row r="119" spans="1:10" x14ac:dyDescent="0.25">
      <c r="A119" s="5"/>
      <c r="B119" s="5"/>
      <c r="C119" s="5"/>
      <c r="D119" s="5"/>
      <c r="E119" s="6"/>
      <c r="F119" s="7"/>
      <c r="G119" s="7"/>
      <c r="H119" s="7"/>
      <c r="I119" s="8"/>
      <c r="J119" s="8"/>
    </row>
    <row r="120" spans="1:10" x14ac:dyDescent="0.25">
      <c r="A120" s="4" t="s">
        <v>162</v>
      </c>
      <c r="B120" s="4" t="s">
        <v>163</v>
      </c>
      <c r="C120" s="4" t="s">
        <v>164</v>
      </c>
      <c r="D120" s="5" t="s">
        <v>28</v>
      </c>
      <c r="E120" s="6">
        <v>8</v>
      </c>
      <c r="F120" s="7">
        <v>5.16</v>
      </c>
      <c r="G120" s="7">
        <v>5.1559999999999997</v>
      </c>
      <c r="H120" s="7">
        <v>0</v>
      </c>
      <c r="I120" s="8">
        <v>0</v>
      </c>
      <c r="J120" s="8">
        <f>I120*H120</f>
        <v>0</v>
      </c>
    </row>
    <row r="121" spans="1:10" x14ac:dyDescent="0.25">
      <c r="A121" s="4" t="s">
        <v>162</v>
      </c>
      <c r="B121" s="4" t="s">
        <v>165</v>
      </c>
      <c r="C121" s="4" t="s">
        <v>166</v>
      </c>
      <c r="D121" s="5" t="s">
        <v>28</v>
      </c>
      <c r="E121" s="6">
        <v>8</v>
      </c>
      <c r="F121" s="7">
        <v>4.8209999999999997</v>
      </c>
      <c r="G121" s="7">
        <v>4.8209999999999997</v>
      </c>
      <c r="H121" s="7">
        <v>0</v>
      </c>
      <c r="I121" s="8">
        <v>0</v>
      </c>
      <c r="J121" s="8">
        <f>I121*H121</f>
        <v>0</v>
      </c>
    </row>
    <row r="122" spans="1:10" x14ac:dyDescent="0.25">
      <c r="A122" s="9" t="s">
        <v>24</v>
      </c>
      <c r="B122" s="14">
        <f>G122+H122</f>
        <v>9.9770000000000003</v>
      </c>
      <c r="C122" s="10"/>
      <c r="D122" s="10"/>
      <c r="E122" s="11"/>
      <c r="F122" s="12">
        <f>SUM(F120:F121)</f>
        <v>9.9809999999999999</v>
      </c>
      <c r="G122" s="12">
        <f>SUM(G120:G121)</f>
        <v>9.9770000000000003</v>
      </c>
      <c r="H122" s="12">
        <f>SUM(H120:H121)</f>
        <v>0</v>
      </c>
      <c r="I122" s="13"/>
      <c r="J122" s="13">
        <f>SUM(J120:J121)</f>
        <v>0</v>
      </c>
    </row>
    <row r="123" spans="1:10" x14ac:dyDescent="0.25">
      <c r="A123" s="5"/>
      <c r="B123" s="5"/>
      <c r="C123" s="5"/>
      <c r="D123" s="5"/>
      <c r="E123" s="6"/>
      <c r="F123" s="7"/>
      <c r="G123" s="7"/>
      <c r="H123" s="7"/>
      <c r="I123" s="8"/>
      <c r="J123" s="8"/>
    </row>
    <row r="124" spans="1:10" x14ac:dyDescent="0.25">
      <c r="A124" s="4" t="s">
        <v>59</v>
      </c>
      <c r="B124" s="4" t="s">
        <v>167</v>
      </c>
      <c r="C124" s="4" t="s">
        <v>168</v>
      </c>
      <c r="D124" s="5" t="s">
        <v>7</v>
      </c>
      <c r="E124" s="6">
        <v>6</v>
      </c>
      <c r="F124" s="7">
        <v>4.4169999999999998</v>
      </c>
      <c r="G124" s="7">
        <v>3.7679999999999998</v>
      </c>
      <c r="H124" s="7">
        <v>0</v>
      </c>
      <c r="I124" s="8">
        <v>0</v>
      </c>
      <c r="J124" s="8">
        <f>I124*H124</f>
        <v>0</v>
      </c>
    </row>
    <row r="125" spans="1:10" x14ac:dyDescent="0.25">
      <c r="A125" s="4" t="s">
        <v>59</v>
      </c>
      <c r="B125" s="4" t="s">
        <v>167</v>
      </c>
      <c r="C125" s="4" t="s">
        <v>169</v>
      </c>
      <c r="D125" s="5" t="s">
        <v>7</v>
      </c>
      <c r="E125" s="6">
        <v>6</v>
      </c>
      <c r="F125" s="7">
        <v>4.5599999999999996</v>
      </c>
      <c r="G125" s="7">
        <v>1.6339999999999999</v>
      </c>
      <c r="H125" s="7">
        <v>0</v>
      </c>
      <c r="I125" s="8">
        <v>0</v>
      </c>
      <c r="J125" s="8">
        <f t="shared" ref="J125:J131" si="5">I125*H125</f>
        <v>0</v>
      </c>
    </row>
    <row r="126" spans="1:10" x14ac:dyDescent="0.25">
      <c r="A126" s="4" t="s">
        <v>59</v>
      </c>
      <c r="B126" s="4" t="s">
        <v>170</v>
      </c>
      <c r="C126" s="4" t="s">
        <v>58</v>
      </c>
      <c r="D126" s="5" t="s">
        <v>7</v>
      </c>
      <c r="E126" s="6">
        <v>6</v>
      </c>
      <c r="F126" s="7">
        <v>51.744999999999997</v>
      </c>
      <c r="G126" s="7">
        <v>9.8490000000000002</v>
      </c>
      <c r="H126" s="7">
        <v>0</v>
      </c>
      <c r="I126" s="8">
        <v>0</v>
      </c>
      <c r="J126" s="8">
        <f t="shared" si="5"/>
        <v>0</v>
      </c>
    </row>
    <row r="127" spans="1:10" x14ac:dyDescent="0.25">
      <c r="A127" s="4" t="s">
        <v>59</v>
      </c>
      <c r="B127" s="4" t="s">
        <v>171</v>
      </c>
      <c r="C127" s="4" t="s">
        <v>58</v>
      </c>
      <c r="D127" s="5" t="s">
        <v>7</v>
      </c>
      <c r="E127" s="6">
        <v>6</v>
      </c>
      <c r="F127" s="7">
        <v>51.744999999999997</v>
      </c>
      <c r="G127" s="7">
        <v>14.772</v>
      </c>
      <c r="H127" s="7">
        <v>0</v>
      </c>
      <c r="I127" s="8">
        <v>0</v>
      </c>
      <c r="J127" s="8">
        <f t="shared" si="5"/>
        <v>0</v>
      </c>
    </row>
    <row r="128" spans="1:10" x14ac:dyDescent="0.25">
      <c r="A128" s="4" t="s">
        <v>59</v>
      </c>
      <c r="B128" s="4" t="s">
        <v>172</v>
      </c>
      <c r="C128" s="4" t="s">
        <v>58</v>
      </c>
      <c r="D128" s="5" t="s">
        <v>7</v>
      </c>
      <c r="E128" s="6">
        <v>6</v>
      </c>
      <c r="F128" s="7">
        <v>51.744999999999997</v>
      </c>
      <c r="G128" s="7">
        <v>2.758</v>
      </c>
      <c r="H128" s="7">
        <v>0</v>
      </c>
      <c r="I128" s="8">
        <v>0</v>
      </c>
      <c r="J128" s="8">
        <f t="shared" si="5"/>
        <v>0</v>
      </c>
    </row>
    <row r="129" spans="1:10" x14ac:dyDescent="0.25">
      <c r="A129" s="4" t="s">
        <v>59</v>
      </c>
      <c r="B129" s="4" t="s">
        <v>173</v>
      </c>
      <c r="C129" s="4" t="s">
        <v>174</v>
      </c>
      <c r="D129" s="5" t="s">
        <v>7</v>
      </c>
      <c r="E129" s="6">
        <v>9</v>
      </c>
      <c r="F129" s="7">
        <v>20.036999999999999</v>
      </c>
      <c r="G129" s="7">
        <v>15.53</v>
      </c>
      <c r="H129" s="7">
        <v>0</v>
      </c>
      <c r="I129" s="8">
        <v>0</v>
      </c>
      <c r="J129" s="8">
        <f t="shared" si="5"/>
        <v>0</v>
      </c>
    </row>
    <row r="130" spans="1:10" x14ac:dyDescent="0.25">
      <c r="A130" s="4" t="s">
        <v>59</v>
      </c>
      <c r="B130" s="4" t="s">
        <v>173</v>
      </c>
      <c r="C130" s="4" t="s">
        <v>175</v>
      </c>
      <c r="D130" s="5" t="s">
        <v>7</v>
      </c>
      <c r="E130" s="6">
        <v>9</v>
      </c>
      <c r="F130" s="7">
        <v>2</v>
      </c>
      <c r="G130" s="7">
        <v>0</v>
      </c>
      <c r="H130" s="7">
        <v>1.885</v>
      </c>
      <c r="I130" s="8">
        <v>9</v>
      </c>
      <c r="J130" s="8">
        <f t="shared" si="5"/>
        <v>16.965</v>
      </c>
    </row>
    <row r="131" spans="1:10" x14ac:dyDescent="0.25">
      <c r="A131" s="4" t="s">
        <v>59</v>
      </c>
      <c r="B131" s="4" t="s">
        <v>176</v>
      </c>
      <c r="C131" s="4" t="s">
        <v>177</v>
      </c>
      <c r="D131" s="5" t="s">
        <v>7</v>
      </c>
      <c r="E131" s="6">
        <v>9</v>
      </c>
      <c r="F131" s="7">
        <v>2.0939999999999999</v>
      </c>
      <c r="G131" s="7">
        <v>2.0939999999999999</v>
      </c>
      <c r="H131" s="7">
        <v>0</v>
      </c>
      <c r="I131" s="8">
        <v>0</v>
      </c>
      <c r="J131" s="8">
        <f t="shared" si="5"/>
        <v>0</v>
      </c>
    </row>
    <row r="132" spans="1:10" x14ac:dyDescent="0.25">
      <c r="A132" s="9" t="s">
        <v>24</v>
      </c>
      <c r="B132" s="14">
        <f>G132+H132</f>
        <v>52.29</v>
      </c>
      <c r="C132" s="10"/>
      <c r="D132" s="10"/>
      <c r="E132" s="11"/>
      <c r="F132" s="12">
        <f>SUM(F124:F131)</f>
        <v>188.34299999999999</v>
      </c>
      <c r="G132" s="12">
        <f>SUM(G124:G131)</f>
        <v>50.405000000000001</v>
      </c>
      <c r="H132" s="12">
        <f>SUM(H124:H131)</f>
        <v>1.885</v>
      </c>
      <c r="I132" s="13"/>
      <c r="J132" s="13">
        <f>SUM(J124:J131)</f>
        <v>16.965</v>
      </c>
    </row>
    <row r="133" spans="1:10" x14ac:dyDescent="0.25">
      <c r="A133" s="10" t="s">
        <v>189</v>
      </c>
      <c r="B133" s="14">
        <f>B132+B122+B118+B95+B88+B80+B67+B18</f>
        <v>641.29999999999995</v>
      </c>
      <c r="C133" s="10"/>
      <c r="D133" s="10"/>
      <c r="E133" s="11"/>
      <c r="F133" s="12">
        <f>F132+F122+F118+F95+F88+F80+F67+F18</f>
        <v>903.34299999999985</v>
      </c>
      <c r="G133" s="12">
        <f>G132+G122+G118+G95+G88+G80+G67+G18</f>
        <v>514.47500000000014</v>
      </c>
      <c r="H133" s="12">
        <f>H132+H122+H118+H95+H88+H80+H67+H18</f>
        <v>126.82499999999999</v>
      </c>
      <c r="I133" s="13"/>
      <c r="J133" s="13">
        <f>J132+J122+J118+J95+J88+J80+J67+J18</f>
        <v>1164.1949999999999</v>
      </c>
    </row>
    <row r="134" spans="1:10" x14ac:dyDescent="0.25">
      <c r="E134" s="1"/>
      <c r="F134" s="2"/>
      <c r="G134" s="2"/>
      <c r="H134" s="2"/>
      <c r="I134" s="3"/>
      <c r="J134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2024-12-13T09:52:01Z</cp:lastPrinted>
  <dcterms:created xsi:type="dcterms:W3CDTF">2024-12-11T12:30:49Z</dcterms:created>
  <dcterms:modified xsi:type="dcterms:W3CDTF">2024-12-16T12:17:27Z</dcterms:modified>
</cp:coreProperties>
</file>